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erasmusmc.sharepoint.com/sites/ext_-ManagedSOC-dienstverlening/Gedeelde documenten/General/Aanbestedingsdocumenten/07   Nota van Inlichtingen/NVL-2 samengevoegd/"/>
    </mc:Choice>
  </mc:AlternateContent>
  <xr:revisionPtr revIDLastSave="1467" documentId="13_ncr:1_{007A87D8-4ED7-4C54-A698-8841FA6A209F}" xr6:coauthVersionLast="47" xr6:coauthVersionMax="47" xr10:uidLastSave="{3A7DCA71-D6A5-4E92-A076-642767739C11}"/>
  <bookViews>
    <workbookView xWindow="28680" yWindow="-120" windowWidth="29040" windowHeight="15720" xr2:uid="{00000000-000D-0000-FFFF-FFFF00000000}"/>
  </bookViews>
  <sheets>
    <sheet name="FormatNvI" sheetId="1" r:id="rId1"/>
  </sheets>
  <externalReferences>
    <externalReference r:id="rId2"/>
  </externalReferences>
  <definedNames>
    <definedName name="_xlnm.Print_Area" localSheetId="0">FormatNvI!$A$1:$D$24</definedName>
    <definedName name="_xlnm.Print_Titles" localSheetId="0">FormatNvI!$1:$6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2" i="1" l="1"/>
  <c r="A8" i="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l="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alcChain>
</file>

<file path=xl/sharedStrings.xml><?xml version="1.0" encoding="utf-8"?>
<sst xmlns="http://schemas.openxmlformats.org/spreadsheetml/2006/main" count="379" uniqueCount="355">
  <si>
    <t>Project:</t>
  </si>
  <si>
    <t>Openbare Europese Aanbesteding Raamovereenkomst Managed SOC-Dienstverlening</t>
  </si>
  <si>
    <t>Kenmerk:</t>
  </si>
  <si>
    <t>TN-574387</t>
  </si>
  <si>
    <t>Onderwerp:</t>
  </si>
  <si>
    <t xml:space="preserve">Nota van Inlichtingen </t>
  </si>
  <si>
    <t>Betreffende:</t>
  </si>
  <si>
    <t>Gunningsfase</t>
  </si>
  <si>
    <t>Nr.</t>
  </si>
  <si>
    <t>Nummer op welke vraag/antwoord uit NvI-1 de vervolgvraag betrekking heeft</t>
  </si>
  <si>
    <t>Vraag Ondernemer</t>
  </si>
  <si>
    <t>Reactie Aanbestedende Dienst</t>
  </si>
  <si>
    <t>Publicatie eerste Nota van Inlichtingen</t>
  </si>
  <si>
    <t>De NvI is later gepubliceerd dan in de planning is vermeld. We hebben nu de gelegenheid om vragen over deze antwoorden te stellen. Gezien de hoeveelheid antwoorden en de verlate publicatie van de antwoorden verzoeken we om meer tijd te krijgen om de vervolgvragen in te dienen. Gaat u akkoord om de deadline te verschuiven met een dag naar maandag 13 april 2026, 17.00uur?</t>
  </si>
  <si>
    <t>Op basis een aantal vragen van potentiele Inschrijvers heeft Aanbestedende Dienst het inlevermoment bepaald op: maandag 13 april om 12:00 uur.</t>
  </si>
  <si>
    <t>Vraag 66</t>
  </si>
  <si>
    <t>Ter verduidelijking van het antwoord; is het dus akkoord om het referentieformulier bij indiening van bijlage H Format kercompetentie v1.0  in eerste instantie alleen door Inschrijver te laten ondertekenen en dus niet door referent?</t>
  </si>
  <si>
    <t>Ja.</t>
  </si>
  <si>
    <t>Bij het invullen van Bijlage H Format kerncompetentie v1.0 merken we dat het tekstblok verspringt naar de volgende pagina en dat de tekst na 1 A4 niet meer zichtbaar  is. Kunt het formulier aanpassen, zodat de beschrijving leesbaar blijft op de volgende pagina?</t>
  </si>
  <si>
    <t>Ja, dit is aangepast. Een nieuwe versie wordt met NvI-2 meegestuurd.</t>
  </si>
  <si>
    <t xml:space="preserve">Vraag 70 </t>
  </si>
  <si>
    <t>Aangezien Defender for Identity en Entra ID Protection binnen de scope vallen, zouden alle UMC's een aanvullende uitsplitsing kunnen geven van "Aantal accounts in Active Directory / Entra ID:" (hoofdstuk 3.3.2 tot 3.3.8), bijvoorbeeld werknemersaccounts, gastaccounts, studentenaccounts, etc?</t>
  </si>
  <si>
    <t xml:space="preserve">Het is niet mogelijk om een realistische uitspliting te geven van de type accounts binnen de organisatie. Doordat, bijvoorbeeld, ziekenhuis medewerkers ook student kunnen zijn is het complex om een accuraat beeld van de types accounts te geven.    </t>
  </si>
  <si>
    <t>Vraag 71</t>
  </si>
  <si>
    <t>Zijn deze servers al meegeteld in de opgegeven aantallen met betrekking tot hoofdstuk 3.3.2 tot 3.3.8?</t>
  </si>
  <si>
    <t>Ja, de servers met Defender for Server zijn meegeteld in de aantallen van hoofdstuk 3.3.2 en 3.3.8.</t>
  </si>
  <si>
    <t>Vraag 76</t>
  </si>
  <si>
    <t>In het beschrijvingsdocument staat in hoofdstuk 3.2.2 vermeld dat AUMC 40.000 endpoints heeft. De optelling van 13.500 + 5.750 + 3.250 + 16.000 komt uit op 38.500 in totaal. Met welk aantal endpoints kan de Inschrijver rekening houden? 40.000 of 38.500? En indien 40.000, in welke categorie vallen de overige 1.500?</t>
  </si>
  <si>
    <t xml:space="preserve">In het Beschrijvend Document staat ongeveer (aangeduid met ~) 40.000. In NvI-1 is gevraagd om een verdere specificatie en deze is uitgekomen op 38.500. Dat laatste getal (38.500) is het meest specifieke dat wij op dit moment kunnen aanleveren. Let wel dat dit een momentopname is, bij een organisatie van dergelijke omvang is het normaal dat dit getal regelmatig naar boven of onder verandert. </t>
  </si>
  <si>
    <t>Vraag 77</t>
  </si>
  <si>
    <t>In het beschrijvingsdocument staat in hoofdstuk 3.3.4 vermeld dat LUMC 12.000 endpoints heeft, waarvan 3.500 VDI-machines. De optelling van 8.000 + 100 + 3.000 geeft 11.000 endpoints. Met welk aantal endpoints kan de Inschrijver rekening houden? En indien 12.000, in welke categorie vallen de overige 900 endpoints?</t>
  </si>
  <si>
    <t>De Inschrijver kan rekening houden met de aantallen gegeven in de beantwoording van vraag 77 uit de 1e NvI, zie hieronder:
- Endpoints: ~8000
- Persistant VDI: ~100
- Non persistant VDI piek sessies tussen de 2500 en 3000</t>
  </si>
  <si>
    <t>Vraag 78</t>
  </si>
  <si>
    <t>In het beschrijvingsdocument staat in hoofdstuk 3.3.5 vermeld dat UMCG 25.000 endpoints heeft. De optelling van alle endpoint-typen in het gegeven antwoord geeft 24.025 endpoints. Met welk aantal endpoints kan de Inschrijver rekening houden? En indien 25.000, in welke categorie vallen de overige 975 endpoints?</t>
  </si>
  <si>
    <t>Op het moment van schrijven hadden we inderdaad 24.025 endpoints. 25.000 is een afronding. Het totaal aantal zal niet snel minder worden, dus er moet zeker rekening gehouden worden met 25.000 devices (de genoemde 975 endpoints vallen binnen deze categorie).</t>
  </si>
  <si>
    <t>Vraag 79</t>
  </si>
  <si>
    <t xml:space="preserve">In het beschrijvingsdocument staat in hoofdstuk 3.2.3 vermeld dat Erasmus MC 25.000 endpoints heeft. De optelling van 7.500 + 400 + 15.000 komt uit op 22.900 in totaal. Met welk aantal endpoints kan de Inschrijver rekening houden? 25.000 of 22.900? En indien 25.000, in welke categorie vallen de overige 2.100? Er staat ook vermeld in de stukken dat Erasmus MC 2.000 servers heeft, maar hier in het antwoord staat 2.220? </t>
  </si>
  <si>
    <t>Het aantal endpoints (25.000) betreft zowel centraal beheerde endpoints als decentraal beheerde endpoints, maar alleen als deze zijn voorzien van centraal ingerichte Microsoft Defender-tooling. De servers (centraal beheerd) zijn als volgt verdeeld: 2000 windows servers en 220 unix servers.</t>
  </si>
  <si>
    <t>Antwoord 198</t>
  </si>
  <si>
    <t>Inschrijver verwijst in vraag 273 naar gevolgschade, gederfde winst, gemiste besparingen, verlies van gegevens en schade door bedrijfsstagnatie als indirecte schade. Door in het antwoord te stellen dat geen onderscheid wordt gemaakt tussen directe en indirecte schade wordt geen antwoord gegeven op de vraag. Inschrijver definieert dergelijke schade in de vraag. Aansprakelijkheid voor dergelijke schades zijn niet marktconform gezien de gids proportionaliteit en grotendeels onverzekerbaar. Inschrijver vraagt u dus nogmaals om aansprakelijkheid voor deze schades uit te sluiten.</t>
  </si>
  <si>
    <t>Aanbestedende Dienst handhaaft het uitgangspunt dat in het kader van artikel 19.1 AIV wordt aangesloten bij het criterium van toerekenbare schade conform artikel 6:98 BW. Aanbestedende Dienst is, zoals aangegeven in het antwoord op vraag 31 van NvI-2, bereid om gederfde winst en omzetverlies uit te sluiten van aansprakelijkheid. Gelet op de aard van de opdracht en de belangen die daarmee gemoeid zijn, acht Aanbestedende Dienst een verdere beperking niet passend. Aanbestedende Dienst ziet dan ook geen aanleiding om de overige door u genoemde schadeposten uit te sluiten.</t>
  </si>
  <si>
    <r>
      <t>559,</t>
    </r>
    <r>
      <rPr>
        <b/>
        <sz val="9"/>
        <color rgb="FF211F42"/>
        <rFont val="Arial"/>
        <family val="2"/>
      </rPr>
      <t xml:space="preserve"> </t>
    </r>
    <r>
      <rPr>
        <sz val="9"/>
        <color rgb="FF211F42"/>
        <rFont val="Arial"/>
        <family val="2"/>
      </rPr>
      <t>560,</t>
    </r>
    <r>
      <rPr>
        <b/>
        <sz val="9"/>
        <color rgb="FF211F42"/>
        <rFont val="Arial"/>
        <family val="2"/>
      </rPr>
      <t xml:space="preserve"> </t>
    </r>
    <r>
      <rPr>
        <sz val="9"/>
        <color rgb="FF211F42"/>
        <rFont val="Arial"/>
        <family val="2"/>
      </rPr>
      <t>561, 562, 563 en 565</t>
    </r>
  </si>
  <si>
    <t>Kan Aanbestedende Dienst (a) bevestigen op welke grondslag de beperking tot Nederland is gebaseerd en toelichten waarom een vergelijkbare referentie uitgevoerd in een ander EU-land niet als gelijkwaardig wordt beschouwd, en (b) de exacte minimumvereisten beschrijven waaraan de OT- en MT-component van de referentie na de aanpassing van het Beschrijvend Document moet voldoen, waarbij expliciet wordt aangegeven of indirecte monitoring of een adviesrol volstaat als uitsluitingsdrempel?</t>
  </si>
  <si>
    <t>a) Aanbestedende Dienst gaat akkoord indien u een referentie aanlevert die uitgevoerd is in een ander EU-land dan Nederland.
b) In het Beschrijvend Document versie 1.1 is de kerncompetentie aangepast waardoor deze vraag in de ogen van Aanbestedende Dienst niet meer relevant is. De verwijzingen naar OT en MT zijn hieruit gehaald. Hierdoor worden geen (miminum)umeisen voor OT en MT gesteld aan de referentie.</t>
  </si>
  <si>
    <t>Kan Aanbestedende Dienst bevestigen dat een architectuur waarbij (a) alle overeengekomen logbronnen worden geingested en gecorreleerd via het eigen SOAR-platform van Inschrijver, (b) detectie- en responselogica geheel of gedeeltelijk buiten de Sentinel-omgeving van UMC wordt uitgevoerd, en (c) relevante alerts en incidenten vanuit dat platform worden doorgezet naar Sentinel en het UMC-portaal, voldoet aan de eisen van het Programma van Eisen en niet wordt aangemerkt als een niet-acceptabele puur MDR-aanpak zoals bedoeld in het antwoord op vraag 515?</t>
  </si>
  <si>
    <t>Ja deze architectuur voldoet aan de eisen.</t>
  </si>
  <si>
    <t>401, 541, 542, 545</t>
  </si>
  <si>
    <t>Kan Aanbestedende Dienst bevestigen dat, indien Inschrijver aantoonbaar en tijdig een schriftelijk advies heeft uitgebracht over een tekortkoming in de SIEM-inrichting (bijvoorbeeld een ontbrekende logbron, onjuiste configuratie of ontbrekende use-case-dekking) en UMC dit advies niet of niet tijdig heeft opgevolgd, de daaruit voortvloeiende consequenties (waaronder het niet behalen van overeengekomen KPI's en detectiedekking) niet aan Inschrijver worden toegerekend, en dat Inschrijver in dat geval gevrijwaard is van bijbehorende boetes, aansprakelijkheid of ontbindingsgronden?</t>
  </si>
  <si>
    <t>Ja, bij deze bevestigen wij dat.</t>
  </si>
  <si>
    <t>eis 93, 3.4.5</t>
  </si>
  <si>
    <t>Verwacht u onderscheid in rapportages voor verschillende doelgroepen (operationeel/SOC versus management/MT), of één gecombineerde maandrapportage met meerdere abstractieniveaus?</t>
  </si>
  <si>
    <t>Een gecombineerde maandrapportage is mogelijk met onderscheid tussen de verschillende abstractieniveau's.</t>
  </si>
  <si>
    <t>eis 80 , 3.4.10</t>
  </si>
  <si>
    <t>Is er ruimte voor een expliciet afgesproken stabilisatieperiode na livegang, waarin KPI’s wel worden gemeten maar nog niet contractueel worden afgerekend?</t>
  </si>
  <si>
    <t xml:space="preserve">Ja. </t>
  </si>
  <si>
    <t>eis 83</t>
  </si>
  <si>
    <t>Kunt u bevestigen of voor ieder incident met de classificatie Critical (S1) en High (S2) een volledige Root Cause Analyse (RCA) dient te worden opgeleverd binnen twee weken, ongeacht aard, duur of herkomst van het incident? Indien dit het geval is, kunt u tevens aangeven wat op basis van historische cijfers of een realistische inschatting het gemiddeld aantal S1 en S2 incidenten is per dag, week en maand, om de uitvoerbaarheid en proportionaliteit van deze eis te kunnen bepalen?</t>
  </si>
  <si>
    <t xml:space="preserve">Correct, voor ieder incident met de classificatie Critical (S1) en High (S2) dient binnen twee weken een RCA te worden opgeleverd. In de praktijk kan met Aanbestedende Dienst in overleg worden getreden als de genoemde tijdlijnen niet passend zijn bij het type S1- of S2- incident, bijvoorbeeld als een DFIR-onderzoek op een bepaald incident nog loopt. 
Een realistische inschatting van het aantal S1 en S2 incidenten is één (1) zo'n type incident per UMC per kwartaal. Let op dat dit een schatting is, op dit moment wordt nog niet door alle UMC's gemeten conform het classificatiemodel S1 t/m S4 zoals in deze aanbesteding wordt gebruikt. </t>
  </si>
  <si>
    <t>eis 78 &amp; 82</t>
  </si>
  <si>
    <t>In PvE Eis 78 worden diverse onderdelen genoemd die sterk operationeel en Deelnemer‑specifiek van aard zijn, zoals authorisaties (RBAC), escalatiemodellen, contactpersonen en procesafspraken, terwijl PvE Eis 82 expliciet voorziet in een Deelnemer‑specifiek DAP. Kunt u aangeven in hoeverre het is toegestaan om deze operationele en variabele onderdelen uit Eis 78 uit te werken en te beheren binnen de DAP, waarbij de SLA het generieke en contractuele kader blijft, zonder dat dit wordt beschouwd als een afwijking van Eis 78?</t>
  </si>
  <si>
    <t xml:space="preserve">Ja, het is toegestaan om bepaalde items die nu onder de SLA-eis worden genoemd op te nemen in het Dossier afspraken en procedures (DAP), zolang alle gecombineerde items uit eis 78 en eis 82 maar aan bod komen. </t>
  </si>
  <si>
    <t>eis 78, 80, 82</t>
  </si>
  <si>
    <t>Kunt u bevestigen of de verwachting is dat met iedere Deelnemer afzonderlijk een SLA‑overeenkomst wordt overeengekomen, dan wel dat wordt uitgegaan van één generieke SLA die per Deelnemer Deelnemer‑specifiek wordt uitgewerkt en gefinaliseerd (bijvoorbeeld via aanvullende afspraken of de DAP), mede gezien de implementatie en operationele start per Deelnemer?</t>
  </si>
  <si>
    <t>De winnende Inschrijver sluit met elke Deelnemer een Raamovereenkomst waar de SLA onderdeel van is. Inschrijver dient te voldoen aan alle eisen en voorwaarden zoals in de aanbestedingsdocumenten gesteld. Er is natuurlijk wel ruimte om hiervoor specifieke afspraken te maken.</t>
  </si>
  <si>
    <t>vragen 1, 2, 53 en 274</t>
  </si>
  <si>
    <t>Kunt u bevestigen dat het beschrijven van aanvullende governance‑, regie‑ of service‑concepten (bijvoorbeeld serviceformules of architectuurkaders) in de kwalitatieve beantwoording uitsluitend wordt beoordeeld op kwaliteit, en niet leidt tot een uitbreiding van contractuele verplichtingen buiten de expliciet in het PvE en Beschrijvend Document vastgelegde scope?</t>
  </si>
  <si>
    <t>Alles wat u aanvullend beschrijft in de kwalitatieve beantwoording, dat meer is dan de gevraagde scope dient onderdeel van uw aanbieding te zijn, tenzij u expliciet aangeeft dat dit een optionele dienst/toevoeging is die Deelnemer in de toekomst kan afnemen. Dit dient u dan in uw toelichting nader te beschrijven.</t>
  </si>
  <si>
    <t>vragen 304, 317 en 362</t>
  </si>
  <si>
    <t>Kunt u bevestigen dat eventuele contractuele gevolgen (zoals aansprakelijkheid of ontbinding) uitsluitend kunnen ontstaan indien structurele KPI‑afwijkingen aantoonbaar en uitsluitend het gevolg zijn van toerekenbaar tekortschieten van de Inschrijver, en niet bij KPI‑afwijkingen die mede samenhangen met:
A. ontbrekende databronnen bij Deelnemer,
B. beslissingen of vertraging aan Deelnemerzijde, of
C. gezamenlijk afgesproken implementatiestappen?</t>
  </si>
  <si>
    <t>Bij deze bevestigen wij dat. Daarnaast wil de Aanbestedende Dienst nogmaals benadrukken dat het behalen van KPI's een gezamenlijke verantwoordelijkheid is. Van de Inschrijver verwachten wij hier een leidende rol in, waarbij zij onder andere zorgt voor een heldere demarcatie tussen Inschrijver en Deelnemer (wie is waarvoor verantwoordelijk).</t>
  </si>
  <si>
    <t>vragen 33, 278–282 en 378</t>
  </si>
  <si>
    <t>Kunt u bevestigen dat wanneer in OT‑ of medische omgevingen actieve (geautomatiseerde) mitigatie expliciet is uitgesloten vanwege patiëntveiligheid, certificeringseisen of beleid van de Deelnemer, het achterwege laten van deze mitigatie niet wordt aangemerkt als tekortkoming van de Inschrijver, mits correcte detectie, triage en tijdige melding heeft plaatsgevonden?</t>
  </si>
  <si>
    <t xml:space="preserve">Ja, dat is correct. </t>
  </si>
  <si>
    <t>vragen 287–289 en 321</t>
  </si>
  <si>
    <t>Kunt u bevestigen dat MITRE ATT&amp;CK‑technieken die aantoonbaar niet detecteerbaar zijn wegens ontbrekende logbronnen of technische beperkingen bij de Deelnemer, buiten de beoordeling en KPI‑weging blijven, mits de Inschrijver dit onderbouwd heeft gedocumenteerd en hierover tijdig heeft geadviseerd?</t>
  </si>
  <si>
    <t>vragen 4, 73, 283 en 286</t>
  </si>
  <si>
    <t>Kunt u bevestigen dat de verantwoordelijkheid van de Inschrijver met betrekking tot SIEM‑optimalisatie beperkt blijft tot een aantoonbare advies‑ en signaleringsplicht, en dat het uitblijven van opvolging van deze adviezen door de Deelnemer niet leidt tot aansprakelijkheid of negatieve beoordeling van de Inschrijver?</t>
  </si>
  <si>
    <t>Ja. De Deelnemers realiseren zich dat zij verantwoordelijk zijn voor het opvolgen van de adviezen van Inschrijver.
Volgen zij de adviezen niet op en leidt dit tot een incident dan is Inschrijver hier niet voor aansprakelijkheid. Hierbij geldt dan natuuurlijk wel dat het incident is veroorzaakt door het niet opvolgen van het advies van Inschrijver.</t>
  </si>
  <si>
    <t xml:space="preserve"> 3, 53, 64, 88, 93, 346, 348, 546</t>
  </si>
  <si>
    <t>In meerdere antwoorden in de Nota van Inlichtingen verwijst u naar een “toelichting op het prijzenblad”.
Kunt u bevestigen of deze toelichting uitsluitend binnen het prijzenblad zelf moet worden opgenomen, of dat het toegestaan is om (aanvullend of alternatief) een separate toelichting als bijlage bij de inschrijving toe te voegen?</t>
  </si>
  <si>
    <t>Graag in een aparte bijlage.</t>
  </si>
  <si>
    <t>In het programma van wensen wordt 80 punten toegekend aan Inschrijvers met een referentie binnen een ziekenhuisorganisatie. Als onderbouwing worden de complexiteit van OT/medische technologie en het risico op verstoring van zorgprocessen aangehaald.
De kerncompetentie zoals thans vastgesteld stelt echter geen eisen aan OT-monitoring, medische technologie of OT-specifieke incidentrespons. De competentie betreft uitsluitend IT-SOC-dienstverlening in een continu operationele omgeving met hoge eisen aan beschikbaarheid en bedrijfscontinuïteit.
De kenmerken die de Aanbestedende Dienst aanvoert ter onderbouwing van de ziekenhuis specifieke weging — 24/7 continuïteit, kritieke primaire processen, strikte privacy- en compliance-eisen, en incidentafhandeling zonder verstoring van bedrijfsprocessen — zijn evenzeer van toepassing binnen andere zorgsectoren, zoals GGZ, VVT of gehandicaptenzorg. En er zijn dienstverleners die (nog) geen SOC/MxDR-dienstverlening binnen ziekenhuizen leveren, maar wel aantoonbare en langdurige ervaring hebben binnen ziekenhuisomgevingen op andere werkstromen, zoals de implementatie en het beheer van kritische IT-omgevingen. Binnen deze trajecten wordt eveneens gewerkt binnen de genoemde randvoorwaarden, waaronder het borgen van continuïteit van zorg en het voorkomen van verstoring van primaire processen. Deze Inschrijvers wordt in de huidige formulering ononderbouwd punten onthouden.
Gelet op het voorschrift uit de Gids Proportionaliteit dat bij referenties vergelijkbare opdrachten gelden en niet opdrachten die gelijk zijn, en gelet op de interne inconsistentie tussen de huidige kerncompetentie en de onderbouwing van deze wens:
Is de Aanbestedende Dienst bereid de wens zodanig aan te passen dat ook referenties binnen vergelijkbare zorgorganisaties — waar dezelfde functionele kenmerken aantoonbaar aanwezig zijn — voor de volledige puntentoekenning in aanmerking komen?</t>
  </si>
  <si>
    <t>Aanbestedende Dienst past de wens niet aan. Door de geschiktheidseis aan te passen heeft Aanbestedende Dienst meer ruimte geboden om aan deze eis te voldoen.
Ten aanzien van de referentiewens blijft Aanbestedende Dienst bij hetgeen gevraagd. Zij vindt het meerwaarde hebben als Inschrijver deze ervaring heeft binnen een ziekenhuis. Ten aanzien van het aantal te behalen punten (80 punten) heeft Aanbestedende Dienst hierin gepoogd een juiste balans te vinden.
Inschrijvers die geen ziekenhuis als referent hebben, krijgen dan voor deze wens geen punten, maar kunnen dit gat met de kwalitatieve punten (600) en overige wensen (20) dichten.</t>
  </si>
  <si>
    <t>Inschrijver gaat ervan uit dat voorblad, inhoudsopgave en leeswijzer buiten het maximale aantal pagina's valle. Is deze aanname correct?</t>
  </si>
  <si>
    <t>Ja, deze aanname is correct.</t>
  </si>
  <si>
    <t>Vraag 26</t>
  </si>
  <si>
    <t xml:space="preserve">Leverancier begrijpt het standpunt van de Aanbestedende Dienst maar verzoekt de Aanbestedende Dienst nogmaals te heroverwegen op basis van de volgende aanvullende gronden. De Aanbestedende Dienst stelt dat de vrijwaring enkel ziet op situaties die voortvloeien uit een toerekenbare tekortkoming van Leverancier dan wel op grond van de wet voor rekening van Leverancier komen. Echter, de tekst van artikel 19.5 AIV is aanzienlijk ruimer geformuleerd dan deze toelichting suggereert. Indien UMC beoogt de vrijwaring te beperken tot situaties van toerekenbare tekortkoming of wettelijke aansprakelijkheid van Leverancier, verzoekt Leverancier UMC dan ook om artikel 19.5 AIV contractueel te beperken tot die gevallen, zodat de contracttekst in overeenstemming is met de door UMC gegeven uitleg.
Daarnaast wijst Leverancier erop dat een ongelimiteerde vrijwaring zoals thans opgenomen in artikel 19.5 feitelijk een uitholling vormt van de overeengekomen aansprakelijkheidsbeperking, hetgeen wat in strijd is met het proportionaliteitsbeginsel. Een beding dat niet verzekerbaar is, niet te calculeren valt en geen relatie kent met de omvang van de opdracht, voldoet niet aan die maatstaf.
Leverancier stelt dan ook voor artikel 19.5 te beperken tot de volgende formulering:
"Leverancier vrijwaart UMC uitsluitend voor aanspraken van derden voor zover deze het rechtstreekse gevolg zijn van een aan Leverancier toerekenbare tekortkoming in de nakoming van de Overeenkomst, zulks tot ten hoogste het bedrag dat in het kader van de aansprakelijkheidsregeling in de Overeenkomst maximaal verschuldigd is."
Gaat de Aanbestedende Dienst akkoord met deze beperkte en proportionele formulering van artikel 19.5, die bovendien aansluit bij de door de Aanbestedende Dienst zelf gegeven uitleg van de reikwijdte van de vrijwaring?
</t>
  </si>
  <si>
    <t>Niet akkoord. Aanbestedende Dienst handhaaft de inhoud van artikel 19.5 AIV en ziet geen aanleiding om deze, naar aanleiding van de in NvI-1 gegeven toelichting op deze bepaling, aan te passen.</t>
  </si>
  <si>
    <t>Vraag 11,27</t>
  </si>
  <si>
    <t xml:space="preserve">Inschrijver merkt op dat de Raamovereenkomst een niet limitatieve lijst bevat, waardoor de aansprakelijkheid in de huidige vorm feitelijk onbeperkt blijft. Dit kan leiden tot disproportionele risico’s voor Inschrijver, terwijl in marktconforme voorwaarden doorgaans een maximale aansprakelijkheid wordt gehanteerd, bijvoorbeeld tot twee keer de totale contractwaarde. De Aanbestedende Dienst heeft aangegeven dat de aansprakelijkheid per UMC wordt berekend. Indien alle Deelnemers daadwerkelijk deelnemen, zou dit betekenen dat Leverancier in totaal een potentiële aansprakelijkheidslast van 7 × 20 ACV draagt, hetgeen naar het oordeel van Inschrijver niet proportioneel is.
Om een redelijke en marktconforme verdeling van risico’s te waarborgen, verzoekt Inschrijver de Aanbestedende Dienst de aansprakelijkheid voor directe schade als gevolg van schending van de Raamovereenkomst en de Verwerkersovereenkomst te beperken tot maximaal 200% van de jaarlijkse gefactureerde bedragen (ACV) per contractjaar per Deelnemer. Ter illustratie wijst Inschrijver erop dat in artikel 17 van de GIBIT 2025 eveneens wordt uitgegaan van een gemaximeerde en proportionele aansprakelijkheidsregeling, hetgeen bevestigt dat een dergelijke benadering in de markt gebruikelijk en evenwichtig is.
Kan de Aanbestedende Dienst bevestigen dat zij bereid is deze beperking op te nemen, zodat de bepaling proportioneel blijft.
</t>
  </si>
  <si>
    <t>Aanbestedende Dienst gaat niet akkoord met de door u voorgestelde beperking van de aansprakelijkheid. Voor de beperking van de aansprakelijkheid wordt aangesloten bij artikel 19 AIV en het antwoord op vraag 31 van deze Nota van Inlichtingen.</t>
  </si>
  <si>
    <t>Vraag 120</t>
  </si>
  <si>
    <t xml:space="preserve">Inschrijver begrijpt het standpunt van de Aanbestedende Dienst dat de term “baanbrekende ontwikkelingen” ziet op majeure technologische of strategische veranderingen buiten de invloedssfeer van de leverancier.
Inschrijver merkt echter op dat de open formulering van artikel 14.1 nog interpretatieruimte laat, bijvoorbeeld over welke specifieke situaties als “substantiële, externe ontwikkelingen” worden aangemerkt en wat wordt verstaan onder “niet kan of wil aanpassen”.
Om duidelijkheid en rechtszekerheid te verkrijgen, kan de Aanbestedende Dienst bevestigen welke objectieve criteria of voorbeelden Inschrijver kan hanteren om vast te stellen wanneer artikel 14.1 van toepassing is en of vooraf overleg tussen partijen verplicht is, om tot een voor partijen billijke oplossing te komen, voordat opzegging op deze grond kan plaatsvinden?
</t>
  </si>
  <si>
    <t>Het vaststellen van objectieve gronden ter aanvulling van artikel 14.2 is in de praktijk lastig eenduidig te definiëren. Een voorbeeld van wat de Aanbestedende Dienst bedoelt met “substantiële, externe ontwikkelingen” is een situatie waarin het UMC volledig afstapt van Microsoft‑toepassingen.
Een dergelijk besluit kan worden gekenmerkt als disruptief, ongebruikelijk en risicovol. En de mogelijkheid bestaat dat in kader van deze aanbesteding de Inschrijver niet kan meebewegen met dit besluit.
Overleg tussen partijen lijkt ons vanzelfsprekend. De artikelen 14.2d en 14.2e van de Raamovereenkomst ziet hier dan ook op toe.</t>
  </si>
  <si>
    <t>Vraag 131</t>
  </si>
  <si>
    <t xml:space="preserve">Inschrijver merkt op dat in vraag 131 door de Aanbestedende Dienst is aangegeven dat de UMC’s geïnformeerd moeten worden wanneer ook de leverancier zelf wordt aangevallen. Inschrijver geeft aan dat het in de markt niet gebruikelijk is dat leveranciers informatie delen over incidenten in hun eigen systemen, aangezien deze niet direct verband houden met de uitvoering van de dienstverlening richting de UMC’s of andere klanten en bovendien vertrouwelijke bedrijfsinformatie betreffen. Voor zover dergelijke meldingen wel zijn vereist op grond van toepasselijke wet- en regelgeving (zoals de AVG en NIS2), zal Inschrijver hier uiteraard aan voldoen.
Kan de Aanbestedende Dienst bevestigen dat zij hiermee akkoord gaat.
</t>
  </si>
  <si>
    <t>Akkoord.</t>
  </si>
  <si>
    <t>Vraag 198</t>
  </si>
  <si>
    <t xml:space="preserve">Leverancier stelt vast dat de Overeenkomst thans geen expliciete uitsluiting kent van indirecte schade. In de markt is het gebruikelijk dat leveranciers niet aansprakelijk zijn voor indirecte schade, gevolgschade, gederfde winst, gemiste besparingen, verlies van gegevens of reputatieschade. 
We zijn bereid om niet alle indirecte schade uit te sluiten, maar Inschrijver zou wel graag gederfde winst en omzetverlies willen uitsluiten. Daarmee bereiken we in feite een tussenoplossing. Kan Aanbestedende Dienst hiermee instemmen?
</t>
  </si>
  <si>
    <t>Aanbestedende Dienst kan ermee instemmen dat bepaalde specifieke schadeposten buiten de aansprakelijkheid van Leverancier worden gebracht. In het kader van deze opdracht is Aanbestedende Dienst bereid om gederfde winst en omzetverlies uit te sluiten van aansprakelijkheid. Voor het overige blijft het uitgangspunt gehandhaafd dat Leverancier aansprakelijk is voor de schade die hem kan worden toegerekend conform artikel 19 AIV (hetgeen in lijn is met artikel 6:98 BW) en de relevante bepalingen in de overeenkomst.</t>
  </si>
  <si>
    <t>Vraag 222</t>
  </si>
  <si>
    <t xml:space="preserve">De Aanbestedende Dienst heeft bevestigd dat de aansprakelijkheid op grond van de AIV is beperkt tot toerekenbare schade van Leverancier. Daarnaast geeft de Aanbestedende Dienst in het antwoord op vraag 222 aan dat de aansprakelijkheidsbepaling in de Verwerkersovereenkomst materieel dezelfde strekking heeft.
Gelet op het feit dat beide regelingen inhoudelijk overeenkomen, ziet Leverancier geen aanleiding om in de Verwerkersovereenkomst een separate aansprakelijkheidsbepaling op te nemen. Leverancier verzoekt UMC derhalve de aansprakelijkheidsbepaling uit de Verwerkersovereenkomst te verwijderen, zodat uitsluitend de aansprakelijkheidsregeling uit de AIV van toepassing is en er één uniforme regeling geldt voor de gehele Overeenkomst.
Kan UMC bevestigen dat de aansprakelijkheidsbepaling uit de Verwerkersovereenkomst wordt geschrapt en dat uitsluitend wordt aangesloten bij de AIV?
</t>
  </si>
  <si>
    <t xml:space="preserve">Niet akkoord. 
De aansprakelijkheidsbepaling in de Verwerkersovereenkomst is niet geheel gelijk aan de bepalingen omtrent aansprakelijkheid in de AIV. Daarnaast hebben beide regelingen een eigen functie waarbij de Verwerkersovereenkomst nadere invulling geeft in het kader van de AVG en verwerking van persoonsgegevens. Aanbestedende Dienst daarom ziet geen aanleiding om deze aan te passen. Bovendien gaat de Verwerkersovereenkomst -  conform de rangordebepaling in artikel 2.5 van de Raamovereenkomst - bij tegenstrijdigheid voor op de bepalingen in de AIV. </t>
  </si>
  <si>
    <t>Vraag 257</t>
  </si>
  <si>
    <t xml:space="preserve">Inschrijver begrijpt volledig dat de bescherming van intellectuele eigendomsrechten, persoonsgegevens en naleving van de AVG voor de Aanbestedende Dienst van groot belang is. Dit zijn ook voor Leverancier belangrijk en deze punten worden ook uiterst serieus genomen.
Tegelijkertijd willen wij benadrukken dat het hanteren van een onbeperkte aansprakelijkheid voor deze onderwerpen voor marktpartijen een aanzienlijk en in de praktijk moeilijk te verzekeren risico vormt. Dit leidt tot een disproportionele risicoverdeling, zeker gezien het feit dat bepaalde incidenten, ondanks alle voorzorgsmaatregelen nooit volledig zijn uit te sluiten.
Om die reden verzoeken wij de Aanbestedende Dienst om het standpunt te heroverwegen en:
•	of de punten c en d onder te brengen binnen het algemene aansprakelijkheidsplafond,
•	of een redelijk subplafond op te nemen dat recht doet aan het belang van de Aanbestedende Dienst, maar tevens een werkbare en verzekerbare situatie creëert voor de Inschrijver.
Wij zijn ervan overtuigd dat een evenwichtige risicoverdeling in het belang is van beide partijen en bijdraagt aan een duurzame en stabiele samenwerking. Kan de Aanbestedende Dienst met één van de voorgestelde punten akkoord gaan?
</t>
  </si>
  <si>
    <t xml:space="preserve">Niet akkoord. 
Aanbestedende Dienst wijst erop dat in de Verwerkersovereenkomst reeds een beperking van de aansprakelijkheid is opgenomen. De huidige regeling in de AIV blijft ongewijzigd voor wat betreft  artikel 19.2 onderdeel c en d. </t>
  </si>
  <si>
    <t>Vraag 258</t>
  </si>
  <si>
    <t xml:space="preserve">Inschrijver begrijpt dat Aanbestedende Dienst van mening is dat artikel 8.2 van de verwerkersovereenkomst reeds voorziet in een toerekenbaarheidstoets. Inschrijver is echter van mening dat dit onvoldoende tegemoetkomt aan het bezwaar tegen de brede opzet van de vrijwaringsbepaling.
In de IT branche is het standaard marktpraktijk om de vrijwaring jegens derden te beperken tot inbreuken op intellectuele eigendomsrechten. Dit is niet zonder reden: de reikwijdte van een onbeperkte en breed geformuleerde vrijwaring is voor Inschrijver niet te overzien, niet te verzekeren en vormt daarmee een onacceptabel risico. Een beperking tot IE inbreuken sluit aan bij wat gebruikelijk is in vergelijkbare IT contracten en bij wat Inschrijver ook aantreft in andere overheidsuitvragen.
Kan de Aanbestedende Dienst op basis hiervan de clausule alsnog beperken tot intellectuele eigendomsrechten en zo niet, kan Aanbestedende Dienst dan motiveren waarom zij dit proportioneel vindt?
</t>
  </si>
  <si>
    <t>Aanbestedende Dienst vermoedt dat uw vraag ziet op artikel 19.5 AIV. Aanbestedende Dienst gaat niet akkoord om dit artikel te beperken tot schendingen van intellectuele eigendomsrechten. Aanbestedende Dienst acht een dergelijke beperking van de vrijwaring niet passend. Gelet op de aard van de opdracht kunnen ook andere aanspraken van derden ontstaan die toerekenbaar zijn aan Leverancier in het kader van de uitvoering van de overeenkomst. Het is redelijk dat deze risico’s bij de verantwoordelijke partij worden belegd.</t>
  </si>
  <si>
    <t>Vraag 415</t>
  </si>
  <si>
    <t xml:space="preserve">Inschrijver begrijpt dat een combinatie van tekortkomingen in de nakoming van service levels en KPI's kan leiden tot een lager niveau van dienstverlening en daarmee tot schade. Inschrijver is echter van mening dat de overschrijding van één enkele KPI op zichzelf niet tot schade leidt en dat pas bij het overschrijden van meerdere KPI's in samenhang een situatie kan ontstaan die aantoonbaar bijdraagt aan schade.
Kan de Aanbestedende Dienst bevestigen dat zij dit standpunt deelt en dat aansprakelijkheid op basis van KPI-overschrijdingen pas aan de orde is wanneer meerdere KPI's worden overschreden?
</t>
  </si>
  <si>
    <t>Aanbestedende Dienst deelt dit standpunt deels. Wij verwachten dat in de meeste gevallen het niet behalen van meerdere KPI's pas tot schade leidt. Aanbestedende Dienst sluit echter de mogelijkheid niet uit dat het niet halen van een enkele KPI tot schade kan leiden.
Gedurende implementatie worden hierover gezamenlijk afspraken gemaakt en vastgelegd.</t>
  </si>
  <si>
    <t>Vraag 416</t>
  </si>
  <si>
    <t xml:space="preserve">Op grond van de wettelijke regeling geldt reeds dat alleen schade die in voldoende causaal verband staat met de tekortkoming voor vergoeding in aanmerking komt. Een niet limitatieve lijst voegt hier niets aan toe. Daarom is het juist gebruikelijk om een limitatieve lijst op te nemen. Indien de Aanbestedende Dienst geen limitatieve lijst wenst op te nemen van schadecategorieën die wel voor vergoeding in aanmerking komen, stelt Inschrijver voor om in dat geval limitatief vast te leggen welke categorieën niet voor vergoeding in aanmerking komen. Dit laat de wettelijke regeling onverlet, maar creëert wel duidelijkheid over het nut en de reikwijdte van de lijst.
Inschrijver stelt daarom voor aan te sluiten bij haar voorstel zoals toegelicht in vraag 198. Kan de Aanbestedende Dienst hiermee instemmen.
</t>
  </si>
  <si>
    <t>Niet akkoord. 
Aanbestedende Dienst verwijst naar vraag 31 van deze NvI waarin reeds is aangegeven dat gederfde winst en omzetverlies worden uitgesloten van aansprakelijkheid. Aanbestedende Dienst ziet in het kader van deze opdracht verder geen aanleiding om limitatief vast te leggen welke schadecategorieën niet of wel voor vergoeding in aanmerking komen.</t>
  </si>
  <si>
    <t>Vraag 418</t>
  </si>
  <si>
    <t xml:space="preserve">De Aanbestedende Dienst geeft aan te hebben gekozen voor facturatie achteraf om administratieve belasting te voorkomen. Inschrijver begrijpt deze wens, maar stelt voor het volgende onderscheid te maken:
1.	Facturatie van de vaste maandelijkse vergoeding voor de levering van de diensten vooruit.
2.	Facturatie van diensten op afroepbasis en eventueel meerwerk op basis van nacalculatie achteraf.
Op deze manier komt Inschrijver tegemoet aan de bezwaren van de Aanbestedende Dienst. Kan de Aanbestedende Dienst bevestigen dat deze werkwijze akkoord is.
</t>
  </si>
  <si>
    <t>Vraag 422</t>
  </si>
  <si>
    <t>Er is toegezegd dat een audit met een kennisgevingstermijn van 30 dagen zal plaatsvinden. In de Raamovereenkomst is echter een termijn van 10 dagen opgenomen. Kan de Aanbestedende Dienst deze tegenstrijdigheid wegnemen en bevestigen dat een kennisgevingstermijn van 30 dagen zal gelden?</t>
  </si>
  <si>
    <t>Wij verwijzen u graag naar het antwoord op vraag 252 uit de 1e NvI.</t>
  </si>
  <si>
    <t>Vraag 423</t>
  </si>
  <si>
    <t xml:space="preserve">Leverancier neemt kennis van het standpunt van de Aanbestedende Dienst dat het toevoegen van de term "redelijke medewerking" de mogelijkheid zou bieden de audit te frustreren. Leverancier wijst er echter op dat de term "redelijke medewerking" een in het contractenrecht gangbaar en juridisch erkend begrip is, dat juist beoogt een evenwichtige samenwerking tussen partijen te waarborgen en geenszins een grondslag biedt om verplichtingen te ontwijken of te frustreren. Onbeperkte en onvoorwaardelijke medewerking daarentegen legt een disproportionele last op Leverancier, nu dit feitelijk neerkomt op een onbegrensde verplichting zonder enige waarborg voor de belangen van Leverancier.
Nu de Aanbestedende Dienst zelf het beginsel van overleg en overeenstemming als uitgangspunt hanteert, verzoekt Leverancier UMC dit ook expliciet in de contracttekst te verankeren door de verplichting tot medewerking te beperken tot redelijke medewerking. Dit voorkomt discussie achteraf over de reikwijdte van de medewerkverplichting en geeft beide partijen vooraf duidelijkheid.
Is de Aanbestedende Dienst bereid de term "redelijke medewerking" alsnog op te nemen in de auditbepaling, in lijn met het door de Aanbestedende Dienst zelf gehanteerde uitgangspunt van voorafgaand overleg en overeenstemming?
</t>
  </si>
  <si>
    <t>Vraag 426</t>
  </si>
  <si>
    <t xml:space="preserve">Inschrijver begrijpt dat de Aanbestedende Dienst bij opzegging op grond van deze bepaling uitsluitend de reeds gemaakte kosten vergoedt en gederfde inkomsten buiten beschouwing laat. Inschrijver verzoekt de Aanbestedende Dienst te bevestigen of zij bereid is de contractbepalingen aan te passen zodat bij opzegging ook gederfde inkomsten in redelijke mate worden gecompenseerd.
Het door de Aanbestedende Dienst gewenste partnerschap impliceert immers dat Inschrijver erop mag vertrouwen dat de investeringen en inspanningen die zijn gedaan om tot gunning te komen en de Dienstverlening te kunnen starten, gedurende de contractperiode redelijkerwijs kunnen worden terugverdiend. De huidige opzeggingsclausule sluit hier naar de mening van Inschrijver niet op aan. Ter illustratie wijst Inschrijver erop dat in artikel 27 GIBIT 2025 eveneens wordt uitgegaan van een redelijke vergoeding bij beëindiging van de overeenkomst, hetgeen laat zien dat een dergelijke benadering in de markt als evenwichtig wordt beschouwd. Daarom verzoekt Inschrijver de Aanbestedende Dienst haar eerdere antwoord te heroverwegen.
Indien de Aanbestedende Dienst hiertoe niet bereid is, verzoekt Inschrijver te motiveren waarom het risico van opzegging volledig bij Inschrijver wordt neergelegd, ook in situaties waarin Inschrijver geen invloed heeft op de reden van opzegging.
</t>
  </si>
  <si>
    <t>In vraag 29 heeft de Aanbestedende Dienst een voorbeeld geschetst van een situatie waarin een beroep op artikel 14.2 aan de orde kan zijn. Dergelijke situaties kwalificeren wij als disruptief, ongebruikelijk en risicovol. Indien de Aanbestedende Dienst zich genoodzaakt ziet een dergelijk besluit te nemen, is het onwenselijk dat leveranciers aanspraak kunnen maken op vergoeding van gederfde inkomsten.
Een dergelijke aanspraak zou de Aanbestedende Dienst immers verder belemmeren bij het nemen van een reeds ingrijpend besluit dat uitsluitend in uitzonderlijke omstandigheden wordt overwogen. Artikel 14.2 is bedoeld om in zulke uitzonderlijke situaties een evenwichtige aanpassing van de overeenkomst mogelijk te maken.</t>
  </si>
  <si>
    <t>Vraag 437</t>
  </si>
  <si>
    <t>Inschrijver begrijpt het bezwaar van de Aanbestedende Dienst. Tegelijkertijd acht Inschrijver het van belang om in uitzonderlijke situaties de mogelijkheid tot opschorting te behouden. Hieronder vallen in ieder geval de situaties waarin Inschrijver gerechtigd is tot ontbinding van de overeenkomst, alsmede de situatie waarin de Aanbestedende Dienst gedurende drie achtereenvolgende maanden de facturen van Inschrijver niet heeft voldaan. Is dat akkoord voor Aanbestedende Dienst?</t>
  </si>
  <si>
    <t>De Aanbestedende Dienst kan niet instemmen met het opnemen van de voorgestelde aanvullende opschortingsgronden. De door Inschrijver genoemde situatie wordt door de Aanbestedende Dienst als uiterst onwaarschijnlijk beschouwd. 
Daarnaast betreft de onderhavige dienstverlening een kritische dienst voor de UMC’s. In dergelijke gevallen is het niet wenselijk dat opschorting of beëindiging op relatief eenvoudige wijze kan worden ingeroepen, omdat dit de continuïteit van de dienstverlening kan raken. Het bestaande wettelijke en contractuele kader biedt reeds passende rechtsmiddelen voor uitzonderlijke situaties.</t>
  </si>
  <si>
    <t>Vraag 444</t>
  </si>
  <si>
    <t xml:space="preserve">De Aanbestedende Dienst heeft aangegeven geen aanleiding te zien om artikel 19.5 aan te passen. Inschrijver merkt echter op dat de huidige formulering van artikel 19.5 een zeer ruime en eenzijdige vrijwaringsverplichting creëert. Een vrijwaring houdt in dat Inschrijver niet alleen de schadeclaim voor zijn rekening neemt, maar tevens het volledige verweer voert in eventuele gerechtelijke procedures of schikkingsonderhandelingen. In dat kader is het logisch en noodzakelijk dat de regie over de afwikkeling van dergelijke claims bij Inschrijver ligt. Zonder deze regie kan Inschrijver immers geen zelfstandig verweer voeren of onderhandelen over een schikking, hetgeen bovendien risico’s oplevert voor de verzekeringsdekking: een verzekeraar zal doorgaans niet uitkeren wanneer hij geen invloed heeft kunnen uitoefenen op het geschil.
Inschrijver verzoekt de Aanbestedende Dienst daarom te overwegen artikel 19.5 zodanig aan te passen dat:
1.	Leverancier de regie voert bij een vrijwaring en in dat kader tijdig en volledig wordt geïnformeerd over een claim;
2.	Leverancier daadwerkelijk in staat wordt gesteld om verweer te voeren; en
3.	De Aanbestedende Dienst meewerkt aan een eventuele schikking indien Leverancier dit wenselijk acht;
zodat de vrijwaringsplicht proportioneel blijft en aansluit bij marktconforme praktijk.
</t>
  </si>
  <si>
    <t xml:space="preserve">Aanbestedende Dienst is bereid om, zonder artikel 19.5 AIV inhoudelijk te herzien, te bevestigen dat Aanbestedende Dienst zich zal inspannen om Leverancier in het kader van een situatie als bedoeld in artikel 19.5 AIV tijdig en volledig te informeren over aanspraken van derden en dat Aanbestedende Dienst, voor zover redelijk, zal meewerken aan de afwikkeling daarvan, waaronder het treffen van een eventuele schikking. Uw voorstel wordt voor het overige niet overgenomen. </t>
  </si>
  <si>
    <t>Vraag 448</t>
  </si>
  <si>
    <t xml:space="preserve">De Aanbestedende Dienst geeft aan dat het opnemen van de voorgestelde verduidelijking tegenstrijdig zou zijn met artikel 20 van de AIV en de artikelen 4 en 14 van de Raamovereenkomst, omdat daarin voorwaarden voor tussentijdse opzegging zijn opgenomen.
Inschrijver merkt echter op dat deze bepalingen betrekking lijken te hebben op opzegging van overeenkomsten voor onbepaalde tijd. Het uitgangspunt bij overeenkomsten voor bepaalde tijd is in beginsel dat deze niet tussentijds opzegbaar zijn, tenzij dit expliciet is overeengekomen.
Kan de Aanbestedende Dienst verduidelijken hoe de genoemde bepalingen zich verhouden tot overeenkomsten voor bepaalde tijd en bevestigen dat deze overeenkomsten in beginsel niet tussentijds opzegbaar zijn?
</t>
  </si>
  <si>
    <t xml:space="preserve">De Overeenkomst betreft een overeenkomst voor bepaalde tijd. Artikel 20 AIV, 4 en 14 van de Raamovereenkomsten zijn artikelen waarbij dus expliciet wordt overeengekomen wanneer de overeenkomst tussentijds opzegbaar is. 
Vanzelfsprekend is artikel 20.7 van de AIV niet van toepasing gezien de overeenkomst voor bepaalde tijd is.
</t>
  </si>
  <si>
    <t>Vraag 456</t>
  </si>
  <si>
    <t xml:space="preserve">Inschrijver stelt voor om in de overeenkomst op te nemen dat ingebruikname van de ICT prestatie voor productieve doeleinden door de Aanbestedende Dienst tevens geldt als acceptatie. Ingebruikname voor productieve doeleinden betekent dat de Dienst live wordt gezet zonder dat er expliciet een acceptatietest heeft plaatsgevonden. Het doel hiervan is te voorkomen dat achteraf discussie ontstaat over de geleverde oplossing, terwijl deze feitelijk al door de Aanbestedende Dienst in gebruik is genomen.
Op deze wijze ontstaat voor beide partijen duidelijkheid over het moment waarop de prestatie als geaccepteerd wordt beschouwd en kunnen discussies over eventuele vertragingen of resterende punten tijdens de acceptatiefase worden beperkt.
Is de Aanbestedende Dienst bereid deze bepaling op te nemen, zoals genoemd in vraag 456, zodat ingebruikname voor productie automatisch geldt als acceptatie van de geleverde ICT prestatie.
</t>
  </si>
  <si>
    <t>Aanbestedende Dienst is hiermee akkoord echter onder de voorwaarden: ingebruikname voor productieve doeleinden onthoudt leverancier nog niet om kleine gebreken net zoals in artikel 44.3 van de AIV zo spoedig mogelijk te herstellen. Acceptatie middels ingebruikname voor productieve doeleinden laat de overige rechten van UMC onverlet.</t>
  </si>
  <si>
    <t>Vraag 467</t>
  </si>
  <si>
    <t xml:space="preserve">De Aanbestedende Dienst heeft aangegeven artikel 20.1 f) en g) van de Algemene Voorwaarden aan te willen passen. Inschrijver sluit zich aan bij het voorgestelde voorstel, aangezien beëindiging immers een aanzienlijk commercieel risico vormt voor Inschrijver.
Inschrijver merkt op dat artikel 10.7 van de Verwerkersovereenkomst betrekking heeft op soortgelijke beëindigingsbepalingen. Om te zorgen voor consistentie en rechtszekerheid tussen de documenten, verzoeken wij de Aanbestedende Dienst te overwegen ook artikel 10.7 van de Verwerkersovereenkomst overeenkomstig aan te passen. Is de Aanbestedende Dienst bereid deze aanpassing door te voeren, zodat beide documenten in lijn zijn met de gewijzigde bepalingen van artikel 20.1 f) en g)?
</t>
  </si>
  <si>
    <t>Correct, antwoord op vraag 446 van NvI-1 is hier inderdaad toezegging op gedaan. Deze wijziging dient nog verwerkt te worden in de Raamovereenkomst.
Uw voorstel om artikel 10.7 aansluitend te maken met de bepalingen uit de AIV is akkoord.</t>
  </si>
  <si>
    <t>Vraag 473</t>
  </si>
  <si>
    <t xml:space="preserve">Inschrijver sluit zich aan bij het standpunt van de Aanbestedende Dienst om de geheimhoudingsverplichting wederkerig te maken. Inschrijver onderschrijft dat zij in het kader van de uitvoering van de Overeenkomst doorgaans meer vertrouwelijke informatie van de Aanbestedende Dienst ontvangt dan omgekeerd, aangezien deze informatie door Inschrijver moet worden verwerkt. Tegelijkertijd stelt ook Inschrijver vertrouwelijke informatie ter beschikking aan de Aanbestedende Dienst, zoals commerciële gegevens, werkwijzen en knowhow (waaronder de inrichting van governance, use cases en kennisdeling over de dienstverlening) die in het kader van de uitvoering van de Overeenkomst met de UMC’s wordt gedeeld.
Inschrijver acht het daarom van wezenlijk belang dat de geheimhoudingsverplichting eveneens op deze informatie ziet. Een wederkerige geheimhoudingsverplichting is bovendien marktconform; ter illustratie wordt verwezen naar artikel 19 GIBIT 2025, waarin een dergelijke wederkerigheid eveneens is opgenomen.
De leverancier verzoekt de Aanbestedende Dienst dan ook om de bepaling alsnog wederkerig te maken. Is de Aanbestedende Dienst hiermee akkoord? 
</t>
  </si>
  <si>
    <t>In  NvI-1 is reeds akkoord gegeven dat geheimhouding wederkerig is. Artikel 16. 4 van de Raamovereenkomst zal nog aangevuld worden dat artikel 16.1 &amp; 16.2 AIV wederzijds is. Dit was per abuis nog niet aangepast.</t>
  </si>
  <si>
    <t>PVE 47, Vraag 168</t>
  </si>
  <si>
    <t>In PvE‑eis 47 geeft u aan dat de Inschrijver in staat moet zijn om aan te sluiten op andere SIEM‑oplossingen. In het antwoord op vraag 168 geeft u echter aan dat Microsoft Sentinel voor de Inschrijver het koppelvlak vormt richting de managed SOC‑dienstverlening.
Gelet hierop is het voor ons niet duidelijk waarom het als eis wordt gesteld dat de Inschrijver tevens moet kunnen aansluiten op andere SIEM‑oplossingen. Wij verzoeken u deze passage uit PvE‑eis 47 te verwijderen.
Indien u van mening bent dat deze eis desondanks relevant is, verzoeken wij u dit nader toe te lichten.</t>
  </si>
  <si>
    <t>Op dit moment gebruiken de Deelnemers Sentinel en is de verwachting dat dit ook komende jaren het geval zal zijn. Aanbestedende Dienst wil niet uitsluiten dat in de toekomst mogelijk andere SIEM-platformen ingezet worden.</t>
  </si>
  <si>
    <t>Vragen 96, 224, 343, 345, 388, 468, 469, 484, 485, 486, 555</t>
  </si>
  <si>
    <t>De antwoorden op deze vragen verwijzen naar vraag 110. Vraag 110 heeft echter betrekking op het beheer van sensoren en lijkt daarmee geen juiste of passende verwijzing te zijn in deze context. Kunt u aangeven of hier sprake is van een onjuiste verwijzing en dit, indien van toepassing, corrigeren?</t>
  </si>
  <si>
    <t>U heeft gelijk. De verwijzing klopt niet. De verwijzing dient naar de antwoorden op de vragen 49 en 223 te zijn,</t>
  </si>
  <si>
    <t>Vraag 20, PVE 47</t>
  </si>
  <si>
    <t xml:space="preserve"> We zien dat naast Azure een aantal andere logbronnen zijn aangesloten op Splunk, die relevante informatie voor de SOC-dienstverlening leveren. Als aan het einde van het jaar de Azure-logs via Sentinel worden ontsloten, blijven de andere logbronnen dan aan Splunk gekoppeld?
Hoe voorziet Aanbestedende Dienst dat deze logs bij Inschrijver komen? </t>
  </si>
  <si>
    <t xml:space="preserve">Een combinatie van de antwoorden op NvI-1 vraag 20, 86 en 100 geeft ons inziens voldoende informatie om deze vraag te beantwoorden: 
Sentinel is voor elk deelnemend UMC het centrale SIEM. Als een use-case erom vraagt zal de benodigde logbron worden doorgezet of overgezet naar Sentinel om het vanaf daar mee te nemen in monitoring en triage.
[..] Voor de UMC's die op het moment gebruik maken van het externe SOC zal Splunk uitgefaseerd worden.
[..] indien de Inschrijver vaststelt dat de aanwezige logbronnen of technologie bij een Deelnemer onvoldoende zijn om de volledige aanvalsketen te dekken, [is de Deelnemer verplicht] de benodigde middelen beschikbaar te stellen of aan te laten passen zodat de Inschrijver daadwerkelijk aan deze eis kan voldoen [..]
</t>
  </si>
  <si>
    <t>Vraag 16</t>
  </si>
  <si>
    <t>Aangezien de fatale termijnen hard zijn, gaan we ervan uit dat er aan het einde jaar geen freeze-periode geldt voor Erasmus MC, LUMC en UMCG. Is deze aanname juist?</t>
  </si>
  <si>
    <t>Deze aanname is correct.</t>
  </si>
  <si>
    <t>Beschrijvend Document v1.0 - 1.11 Planning</t>
  </si>
  <si>
    <t>Kunt u bevestigen wat de formeel geldende uiterste datum en tijd is voor ontvangst van de inschrijvingen: 1 mei 2026 om 12:00 uur (zoals vermeld in het Beschrijvend Document) of 1 mei 2026 om 17:00 uur (zoals vermeld in de aankondiging EF16 op TenderNed)?</t>
  </si>
  <si>
    <t>Het tijdstip in de het Beschrijvend Document is de juiste. Indienen is op 1 mei om 12:00 uur.</t>
  </si>
  <si>
    <t>PvE - algemeen Eis 7</t>
  </si>
  <si>
    <t>Kunt u nader specificeren hoe de eis “minimale FTE bezetting van analisten passend bij het aantal werkzaamheden” wordt beoordeeld, en of hiervoor een minimumaantal FTE of ratio (bijv. FTE per aantal endpoints) wordt gehanteerd?</t>
  </si>
  <si>
    <t>Aanbestedende Dienst heeft hiervoor geen specifiek aantal voor ogen. 
Zij realiseert zich dat dit een grote opdracht is waar Inschrijver resources dient vrij te maken. Het is essentieel dat Inschrijver zich hiervan bewust is en dat zij te allen tijde beschikt over voldoende resources om de managed SOC-dienstverlening uit te kunnen voeren.</t>
  </si>
  <si>
    <t>Bijlage J en bijlage K</t>
  </si>
  <si>
    <t>Kunt u bevestigen dat, indien er geen sprake is van onderaannemers of een combinatie, Bijlage K (Verklaring onderaanneming) en Bijlage J (Verklaring combinatie) niet hoeven te worden ingediend bij de inschrijving?
Toelichting
Dit beperkt de administratieve lasten voor Inschrijvers en verkleint de kans op vormfouten wanneer deze bijlagen niet van toepassing zijn.</t>
  </si>
  <si>
    <t>Beide verklaringen bevatten een "Deze bijlage ‘Verklaring onderaanneming’ is niet van toepassing" optie. Wij ontvangen graag deze verklaringen om uit te sluiten dat u deze verklaringen niet per abuis vergeten bent.</t>
  </si>
  <si>
    <t>Bijlage F - Programma van Wensen v1.0</t>
  </si>
  <si>
    <t>Kunt u bevestigen dat het klopt dat er maar 2 wensen in Bijlage F - Programma van Wensen v1.0 staan?</t>
  </si>
  <si>
    <t xml:space="preserve">Ja, dat klopt. </t>
  </si>
  <si>
    <t>Bijlage A - Raamovereenkomst v1.0 -  artikel 2.2 en 2.5</t>
  </si>
  <si>
    <t>De Raamovereenkomst verwijst in artikel 2.2 en 2.5 naar zowel de AIV als de “Aanvullingen op de AIV versie januari 2024”. Deze aanvullende documenten zijn niet opgenomen in de aanbestedingsstukken. Kunt u bevestigen welke aanvullende voorwaarden van toepassing zijn en deze alsnog beschikbaar stellen?</t>
  </si>
  <si>
    <t>Dit is per abuis blijven staan. Slechts alleen Amsterdam UMC heeft aanvullende voorwaarden die inhoudelijk niet van toepassing zijn op deze overeenkomst. Verwijzing naar aanvullende voorwaarden zal worden verwijderd.</t>
  </si>
  <si>
    <t>Bijlage A - Raamovereenkomst v1.0 -  artikel 2.5</t>
  </si>
  <si>
    <t>Kunt u bevestigen dat alle verduidelijkingen en toezeggingen die via de Nota van Inlichtingen worden gedaan, conform artikel 2.5, integraal worden opgenomen in de definitieve Raamovereenkomst?</t>
  </si>
  <si>
    <t>Hierbij bevestigd.</t>
  </si>
  <si>
    <t xml:space="preserve">Bijlage A - Raamovereenkomst v1.0 - Artikel 4.1 </t>
  </si>
  <si>
    <t>Het is ons niet geheel duidelijk op welk moment de overeenkomst in werking treedt. Is het de bedoeling dat de overeenkomst ingaat op het moment van ondertekening, en dat de contractuele looptijd van drie jaar pas aanvangt na afloop van de implementatieperiode? Indien dit het geval is, stellen wij het volgende tekstvoorstel voor: "Deze Raamovereenkomst treedt in werking op de datum van ondertekening. Partijen komen een implementatieperiode overeen; gedurende deze implementatieperiode vangt de looptijd van deze Raamovereenkomst nog niet aan. De looptijd van drie (3) jaren gaat eerst in op de dag volgend op de datum waarop de implementatieperiode door Partijen als afgerond is vastgesteld (de “Startdatum Looptijd”). De Raamovereenkomst eindigt van rechtswege na het verstrijken van de looptijd van drie (3) jaren, dan wel op 1 oktober 2032 (de “Einddatum”), afhankelijk van welke datum zich het eerst voordoet. UMC geniet voorts de optionele mogelijkheid deze Raamovereenkomst eenzijdig onder gelijkblijvende voorwaarden 3 maal met één (1) jaar te verlengen, middels een schriftelijke mededeling aan Leverancier, 3 maanden voor het verstrijken van de dan geldende looptijd, tot een maximale looptijd van vier (6) jaar of totdat de datum 01-oktober 2023 is bereikt." Bent u bereid dit tekstvoorstel over te nemen? Indien u dit niet overneemt, verzoeken wij u uw keuze te motiveren.</t>
  </si>
  <si>
    <t>Akkoord: echter een aantal data klopt nog niet. Hieronder een versie die zal worden opgenomen in de overeenkomst:
Deze Raamovereenkomst treedt in werking op de datum van ondertekening. Partijen komen een implementatieperiode overeen; gedurende deze implementatieperiode vangt de looptijd van deze Raamovereenkomst nog niet aan. De looptijd van drie (3) jaren gaat eerst in op de dag volgend op de datum waarop de implementatieperiode door Partijen als afgerond is vastgesteld (de “Startdatum Looptijd”). De Raamovereenkomst eindigt van rechtswege na het verstrijken van de looptijd van drie (3) jaren, dan wel op 1 oktober 2029 (de “Initiele einddatum”), afhankelijk van welke datum zich het eerst voordoet. UMC geniet voorts de optionele mogelijkheid deze Raamovereenkomst eenzijdig onder gelijkblijvende voorwaarden 3 maal met één (1) jaar te verlengen, middels een schriftelijke mededeling aan Leverancier, 3 maanden voor het verstrijken van de dan geldende looptijd, tot een maximale looptijd van zes (6) jaar of totdat de datum 01-oktober 2032 is bereikt." (hierna: Definitieve einddatum).
Noot: 
Paragraaf 1.5 van het Beschrijvend Document is aangepast ten aanzien van bovengenoemde.</t>
  </si>
  <si>
    <t>In artikel 4.1 staat zowel “vier (6) jaar” als de datum “01‑oktober 2023”. Kunt u bevestigen wat de juiste maximale looptijd en juiste einddatum zijn en de tekst dienovereenkomstig corrigeren?</t>
  </si>
  <si>
    <t>De aanpassing "vier (6) jaar" is al reeds gedaan naar "zes (6) jaar". "01 oktober 2023" is per abuis nog vergeten. Dit moet 01 oktober 2032 zijn.</t>
  </si>
  <si>
    <t>Bijlage A - Raamovereenkomst v1.0 - Artikel 4.3</t>
  </si>
  <si>
    <t>In artikel 4.3 wordt momenteel uitgegaan van ontbinding bij het niet voldoen aan service- en/of KPI-afspraken. Naar onze mening sluit opzegging beter aan bij situaties waarin sprake is van structurele prestatie- en/of kwaliteitsproblematiek, mede gelet op de gewenste continuïteit van dienstverlening en het stapsgewijze escalatiemodel (verbeterplan → ingebrekestelling → beëindiging).
Wij stellen daarom het volgende tekstvoorstel voor:
“Bij het herhaaldelijk niet voldoen aan de service- en/of KPI’s zoals vastgelegd in de aanbestedingsdocumenten stelt Opdrachtnemer eerst een verbeterplan op; blijft verbetering uit, dan volgt een ingebrekestelling en, bij het uitblijven van herstel, kan Opdrachtgever de Overeenkomst geheel of gedeeltelijk opzeggen.”
Bent u bereid dit tekstvoorstel over te nemen? Indien u dit niet overneemt, verzoeken wij u dit gemotiveerd toe te lichten.</t>
  </si>
  <si>
    <t>Wellicht in andere bewoording, maar artikel 4.3 bevat al uw tekstvoorstel.</t>
  </si>
  <si>
    <t>Bijlage A - Raamovereenkomst v1.0 - Artikel 14.1</t>
  </si>
  <si>
    <t>Een opzegtermijn van drie maanden is voor de leverancier (te) kort omdat de beëindigingsgronden in 14.1 volledig bij UMC liggen (technologische ontwikkeling of wetgeving) en dus een eenzijdig “regulatory/innovation risk” bij Inschrijver neerleggen, terwijl Inschrijver vaak langdurige investeringen doet (implementatie, integraties, tooling, opleiding, voorraad/hostingcapaciteit) die niet binnen drie maanden kunnen worden afgebouwd of terugverdiend. Daarnaast zal Inschrijver doorgaans doorlopende verplichtingen hebben richting personeel en onderaannemers (opzegtermijnen, minimale afname, overige commitments) en kan zij binnen drie maanden niet zonder kosten en claims uit die ketencontracten stappen, waardoor het financieel risico onevenredig bij Inschrijver terechtkomt. Inschrijver stelt daarom voor de termijn te verlengen tot 6 maanden, kunt u daarmee akkoord gaan en/of anders motiveren waarom niet?</t>
  </si>
  <si>
    <t>Overeenkomst is hier al op aangepast naar 6 maanden.</t>
  </si>
  <si>
    <t>Bijlage M - Algemene inkoopvoorwaarden UMCNL - artikel 19.2 sub d</t>
  </si>
  <si>
    <t>In artikel 19.2 sub d zijn tekortkomingen in het kader van de AVG uitgezonderd van de aansprakelijkheidsbeperking, waardoor hierop geen limiet van toepassing is.
Wij stellen voor deze uitzondering te laten vervallen, zodat ook tekortkomingen op basis hiervan onder de aansprakelijkheidsbeperking vallen.
Bent u bereid dit voorstel over te nemen? Indien u dit niet overneemt, verzoeken wij u dit gemotiveerd toe te lichten.</t>
  </si>
  <si>
    <t>Aanbestedende Dienst ziet geen aanleiding om artikel 19.2 sub d AIV aan te passen. De aansprakelijkheid voor tekortkomingen in het kader van de AVG is geregeld in de Verwerkersovereenkomst, waarin tevens een aansprakelijkheidsplafond is opgenomen.</t>
  </si>
  <si>
    <t>Bijlage M - Algemene inkoopvoorwaarden UMCNL - artikel 20.1 lid 1</t>
  </si>
  <si>
    <t>In artikel 20.1 lid 1 is bepaald dat een tekortkoming gevolgen heeft voor alle overeenkomsten.
Wij stellen voor dit te beperken tot uitsluitend de getroffen overeenkomst en de beëindigingsmogelijkheden te beperken tot opzegging. Ontbinding leent zich, gelet op de aard van de Dienstverlening, hier minder goed voor. Indien een ontbindingsmogelijkheid wordt gehandhaafd, stellen wij voor om in dat geval de ongedaanmakingsverplichtingen uit te sluiten.
Bent u bereid dit voorstel over te nemen? Indien u dit niet overneemt, verzoeken wij u dit gemotiveerd toe te lichten.</t>
  </si>
  <si>
    <t>Aanbestedende Dienst merkt op dat artikel 20.1 lid 1 AIV ziet op de betreffende Raamovereenkomst waarop de tekortkoming betrekking heeft. Dit werkt niet breder door dan de Raamovereenkomst die tussen het UMC en de leverancier is gesloten. Gelet hierop ziet Aanbestedende Dienst geen aanleiding om artikel 20.1 AIV aan te passen of de beëindigingsmogelijkheden te beperken.</t>
  </si>
  <si>
    <t>Bijlage A – Raamovereenkomst v1.0, - artikelen 5.8 en 5.9.</t>
  </si>
  <si>
    <t>In artikel 5.8 en 5.9 van de Raamovereenkomst lijkt de nummering niet correct te lopen. Kunt u dit corrigeren?</t>
  </si>
  <si>
    <t>Dit is reeds aangepast in NvI-1.</t>
  </si>
  <si>
    <t>Bijlage A – Raamovereenkomst v1.0, - artikelen 6.5 t/m 6.7</t>
  </si>
  <si>
    <t>De artikelen 6.5 t/m 6.7 in de Raamovereenkomst lijken niet correct genummerd. Kunt u bevestigen wat de correcte nummering is en de tekst aanpassen zodat geen interpretatieverschillen ontstaan?</t>
  </si>
  <si>
    <t>Bijlage M - Algemene inkoopvoorwaarden UMCNL - Artikel 19.2</t>
  </si>
  <si>
    <t>Inschrijver constateert dat in de Raamovereenkomst geen beperking is opgenomen van de aansprakelijkheid. In “Bijlage M - Algemene inkoopvoorwaarden UMCNL” is in artikel 19.2 een aansprakelijkheidsbeperking opgenomen, kan de Aanbestedende Dienst bevestigen dat gelet op de van toepassing zijnde hiërarchie dat de beperkingen van aansprakelijkheid van artikel 19.2 van toepassing zijn?</t>
  </si>
  <si>
    <t>Artikel 7.1 van de Raamovereenkomst is hier op aangepast. Artikel 19.2 van de AIV is van toepassing op de Raamovereenkomst. Zie laatste regel artikel 7.1 van de Raamovereenkomst: Deze aansprakelijkheids is gelimiteerd conform artikel 19 lid 2 van de AIV.</t>
  </si>
  <si>
    <t>Bijlage F - Programma van Wensen v1.0 vs Beschrijvend Document</t>
  </si>
  <si>
    <t>In paragraaf 5.3 van het Beschrijvend Document wordt de referentie aangemerkt als onderdeel van de geschiktheidseisen en wordt deze getoetst op knock-outbasis.
In Bijlage F – Programma van Wensen wordt dezelfde referentie echter opgenomen als wens met een puntenwaardering van 80 punten.
Kunt u bevestigen welke rol de referentie exact heeft in de beoordeling:
a) uitsluitend een geschiktheidseis (KO),
b) uitsluitend een gunningscriterium,
of c) beide?
Wij verzoeken u dit expliciet te verduidelijken, omdat een element niet tegelijkertijd als geschiktheidseis en als wens mag worden gebruikt, mede omdat een wens nooit een eis kan zijn.</t>
  </si>
  <si>
    <t>Wij verwijzen u graag naar NvI-1, de antwoorden op de vragen 342 en 559.</t>
  </si>
  <si>
    <t xml:space="preserve">In Bijlage F (PvW) is voor PvW-vraag 1 (“Referentie”) een waarde van 80 punten opgenomen.
In de TenderNed‑publicatie van de gunningscriteria staat deze vraag echter opgenomen met 8 punten.
Welk aantal punten is correct: 80 of 8?
En wordt deze vraag überhaupt meegenomen als wens?
Wij verzoeken u het correcte puntenaantal en beoordelingswijze te bevestigen en de aanbestedingsdocumenten te harmoniseren. </t>
  </si>
  <si>
    <t>Hetgeen in het Beschrijvend Document staat is juist. Wij zullen dit op Tenderned aanpassen.</t>
  </si>
  <si>
    <t>In het PvW moet de Inschrijver bij PvW-vraag 1 (referentie) Ja/Nee invullen. Als de Inschrijver “Ja” invult, impliceert dit dat de Inschrijver stelt dat aan de referentie‑eis wordt voldaan.
Echter: het is niet de Inschrijver, maar de Aanbestedende Dienst die moet beoordelen of de ingediende referentie voldoet aan de gestelde eisen.
Kunt u bevestigen dat het invullen van “Ja” door Inschrijver níét automatisch betekent dat de referentie is goedgekeurd, en dat de Aanbestedende Dienst de beoordeling uitvoert op basis van de ingediende referentieformulieren?</t>
  </si>
  <si>
    <t>Ja, maar niet alleen uit de ingevulde referentieformulieren. Er zal ook bij de betreffende referent navraag worden gedaan ter verificatie.</t>
  </si>
  <si>
    <t>Bijlage F - Programma van Wensen v1.0 / TenderNed en Beschrijvend Document</t>
  </si>
  <si>
    <t>Gezien de gesignaleerde inconsistenties tussen:
Beschrijvend Document (KO‑eis referentie),
Bijlage F (80-punten wens),
TenderNed-publicatie (8 punten),
verzoeken wij u aan te geven op welke onderdelen de aanbestedingsdocumenten worden aangepast, zodat de eisen en criteria volledig consistent en juridisch correct worden.</t>
  </si>
  <si>
    <t>Beschrijvend Document v1.0 - Kerncompetentie/referentie</t>
  </si>
  <si>
    <t>Inschrijver zou graag een referentiecase uit de vitale infrastructuur van Nederland indienen, welke bewegingsruimte c.q. vrijheid kan Inschrijver zich hierin permiteren?</t>
  </si>
  <si>
    <t xml:space="preserve">Inschrijver krijgt hiervoor alle vrijheid en bewegingsruimte, mits wordt voldaan aan de aan de referentie gestelde kaders en eisen. </t>
  </si>
  <si>
    <t>Beschrijvend Document §3.3</t>
  </si>
  <si>
    <t>Kunt u toelichten welke maatregelen de Aanbestedende Dienst treft om een daadwerkelijk gelijk speelveld te borgen tussen de incumbent(s) en de Inschrijvers?
Specifiek verzoeken wij u aan te geven hoe wordt omgegaan met het informatievoordeel van de incumbent(s) ten aanzien van historische en actuele incidentvolumes en log‑data ingestvolumes, en of – en zo ja op welke wijze – deze informatie (of genormaliseerde bandbreedtes daarvan) beschikbaar wordt gesteld aan alle Inschrijvers.</t>
  </si>
  <si>
    <t xml:space="preserve">Wij erkennen dat zittende leveranciers in sommige gevallen meer praktijkkennis hebben. Dit is inherent aan hun huidige rol. De Aanbestedende Dienst borgt echter gelijke kansen door alle relevante informatie die redelijkerwijs gedeeld kan worden via de aanbestedingsdocumenten beschikbaar te stellen.
Met het verstrekken van deze informatie achten wij het speelveld voldoende gelijkwaardig en zien wij geen aanleiding om aanvullende maatregelen te treffen. </t>
  </si>
  <si>
    <t xml:space="preserve">5.4 - 5.6 Raamovk
Beperkte indexatie
</t>
  </si>
  <si>
    <t xml:space="preserve">In de aanbestedingsdocumenten geeft UMC aan dat in uitzonderlijke gevallen ruimte bestaat om in gesprek te gaan over aanvullende prijsaanpassingen buiten de reguliere indexeringssystematiek. Deze bepaling verplicht Deelnemers echter uitsluitend tot het voeren van overleg en biedt geen zekerheid dat noodzakelijke prijsaanpassingen daadwerkelijk worden geaccepteerd.
In combinatie met (i) de blijvende cap op indexatie, (ii) de huidige en moeilijk voorspelbare inflatie  en loonontwikkelingen, en (iii) het eenzijdige recht van Deelnemers om de overeenkomst driemaal met één jaar te verlengen, ontstaat het risico dat structurele kostenstijgingen volledig bij de leverancier komen te liggen. Dit kan voor leveranciers leiden tot onhoudbare contractvoorwaarden, kwaliteitsdruk of terughoudendheid in investeringen, en voor UMC tot continuïteits  en leveringsrisico’s gedurende de looptijd van de overeenkomst.
Kan UMC toelichten hoe zij deze risico’s voor beide partijen wenst te mitigeren, bijvoorbeeld door het loslaten van maximale indexatiecaps en het hanteren van daadwerkelijke indexering, dan wel door het expliciet opnemen van een proportionele exit mogelijkheid voor de leverancier indien noodzakelijke prijsaanpassingen niet worden geaccepteerd?
</t>
  </si>
  <si>
    <t>Aanbestedende Dienst erkent dat de combinatie van een indexatiecap en de huidige, moeilijk voorspelbare inflatie‑ en loonontwikkelingen voor Inschrijvers een reëel risico kan vormen. Wij zijn ons ervan bewust dat dergelijke ontwikkelingen leveranciers kunnen dwingen om keuzes te maken in de wijze waarop zij hun Dienstverlening organiseren, bijvoorbeeld door het temporiseren van investeringen of het aanpassen van kwaliteitsniveaus.
In die situaties staat de Aanbestedende Dienst eveneens voor keuzes. Structurele kostenstijgingen kunnen ertoe leiden dat óf een tijdelijke kwaliteitsvermindering wordt geaccepteerd, óf dat – in uitzonderlijke en goed onderbouwde gevallen – wordt bezien of aanvullende indexatie passend is. Ook voor de Aanbestedende Dienst geldt dat stijgende prijzen moeten worden opgevangen binnen beschikbare middelen, waardoor het noodzakelijk is strategische afwegingen te kunnen maken in samenspraak met de leverancier, in plaats van automatisch hogere indexaties te moeten accepteren.
De indexatiecap blijft daarom van kracht. De cap biedt voorspelbaarheid en budgettaire beheersbaarheid, maar sluit niet uit dat in uitzonderlijke omstandigheden overleg plaatsvindt over aanvullende maatregelen. De bestaande overlegbepaling is precies bedoeld om in dergelijke situaties gezamenlijk te beoordelen wat redelijk en proportioneel is, zonder vooraf garanties te geven over de uitkomst.</t>
  </si>
  <si>
    <t xml:space="preserve">19.2d AIV
Onbeperkte aansprakelijkheid Data Protection
</t>
  </si>
  <si>
    <t>In de huidige contractvoorwaarden is voorzien in een onbeperkte vrijwaring en aansprakelijkheid voor de leverancier in geval van schending van de bepalingen uit de AVG en/of de verwerkersovereenkomst. Een dergelijke onbeperkte aansprakelijkheid achten wij commercieel onredelijk en niet in lijn met het verplichte richtsnoer van de Gids Proportionaliteit, mede omdat deze risico’s niet volledig voorzienbaar of verzekerbaar zijn voor leveranciers.
Voor leveranciers leidt een onbeperkte aansprakelijkheid tot een onevenwichtige risicotoedeling, hetgeen zich kan vertalen in risico opslagen in de prijs, terughoudendheid om in te schrijven, of beperkingen in investeringen in kwaliteit en innovatie. Voor UMC brengt dit het risico met zich mee dat het aantal Inschrijvers wordt beperkt, aanbiedingen minder scherp of minder onderscheidend zijn, en dat de continuïteit en duurzaamheid van de Dienstverlening gedurende de looptijd onder druk kunnen komen te staan.
De leverancier acht het daarom redelijk dat de overeenkomst voorziet in een proportionele en marktconforme verdeling van risico’s, zodat Inschrijvers in staat zijn een realistische en hoogwaardige aanbieding te doen. Is UMC bereid de aansprakelijkheid bij schending van de AVG en/of de verwerkersovereenkomst te maximeren per contractjaar, bijvoorbeeld tot maximaal 200% van de in dat contractjaar gefactureerde bedragen, of op een andere wijze te voorzien in een evenwichtige risicobeperking?</t>
  </si>
  <si>
    <t>Niet akkoord. Aanbestedende Dienst verwijst naar het antwoord op vraag 33 en 61.</t>
  </si>
  <si>
    <t xml:space="preserve">19.5 AIV
Onbeperkte vrijwaring 3rd party claims
</t>
  </si>
  <si>
    <t>In de huidige contractvoorwaarden is opgenomen dat de leverancier een onbeperkte vrijwaring dient te verlenen voor alle aanspraken van derden die voortvloeien uit een schending van de overeenkomst. Een dergelijke onbeperkte derdenvrijwaring achten wij commercieel onredelijk en niet in lijn met het verplichte richtsnoer van de Gids Proportionaliteit, mede omdat de omvang van deze aansprakelijkheid geen verhouding kent tot de contractwaarde, de aard en omvang van de Dienstverlening en de beperkte invloed die de leverancier heeft op handelingen van derden.
Voor leveranciers leidt deze bepaling tot een disproportioneel en niet verzekerbaar risico, hetgeen kan resulteren in risico opslagen in de prijs, terughoudendheid bij inschrijving of beperkingen in investeringen in kwaliteit en continuïteit van de Dienstverlening. Voor UMC brengt dit het risico met zich mee dat de marktwerking wordt beperkt, het aantal of de kwaliteit van inschrijvingen afneemt en dat gedurende de looptijd van de overeenkomst spanningen ontstaan rondom uitvoerbaarheid en duurzaamheid van de samenwerking.
De leverancier acht het daarom redelijk dat de overeenkomst voorziet in een evenwichtige en marktconforme verdeling van aansprakelijkheidsrisico’s, zodat Inschrijvers in staat zijn een realistische en kwalitatief hoogwaardige aanbieding te doen. Is UMC bereid deze onbeperkte derdenvrijwaring te heroverwegen, bijvoorbeeld door deze bepaling te schrappen of te vervangen door een proportionele limitering die beter aansluit bij marktstandaarden en het proportionaliteitsbeginsel?</t>
  </si>
  <si>
    <t>Niet akkoord. Artikel 19.5 dient te worden bezien in samenhang met artikel 19.1 en 19.2. Aanbestedende Dienst acht de vrijwaring in dit artikel voldoende redelijk.</t>
  </si>
  <si>
    <t xml:space="preserve">Beschrijvend Document v1.0.pdf </t>
  </si>
  <si>
    <t>Wij begrijpen op basis van de  antwoorden uit de NVI1 dat de uitvragende dienst niet beschikt over een volledig overzicht van de incidentvolumes van alle deelnemende UMC’s. Kunt u daarom, ter referentie, voor één of twee deelnemede UMC’s een indicatie geven van het te verwachten aantal incidenten (of alarmen) per jaar dat door de leverancier verwerkt moet worden?
Bij voorkeur ontvangen wij een bandbreedte (bijvoorbeeld: 0–500, 500–1000, etc.) en een korte toelichting op de factoren die deze volumes beïnvloeden, zodat Inschrijvers een realistisch referentiekader kunnen hanteren voor capaciteit en prijsstelling."</t>
  </si>
  <si>
    <t>Wij verwijzen u graag naar het antwoord op vraag 106 uit NvI-2.</t>
  </si>
  <si>
    <t xml:space="preserve">NvI-1, 342, 560 </t>
  </si>
  <si>
    <t>In uw beantwoording (vraag 560) geeft u aan dat de referentie een ziekenhuis in Nederland dient te zijn. In de beantwoording van vraag 342 geeft u echter aan: “Voldoet u niet aan deze wens, dan wordt u niet uitgesloten, maar krijgt u voor dit onderdeel geen punten. In tegenstelling tot hetgeen u stelt, beperken wij de referenties dus niet uitsluitend tot ziekenhuizen". Begrijpen wij correct dat een referentie die niet aan deze wens voldoet wel wordt meegenomen in de beoordeling, maar geen punten oplevert? Indien ja, welke betekenis heeft deze beoordeling binnen de totale score? Deze verduidelijking is voor ons van belang om onnodige inspanning bij het aanleveren van referenties te voorkomen. Eventueel zou overwogen kunnen worden om in dergelijke gevallen een lagere puntenscore toe te kennen.</t>
  </si>
  <si>
    <t>1) Ja, indien u niet aan de wens voldoet krijgt u geen punten.
2) In totaliteit gaat het om 80 punten die u voor deze wens krijgt. Het totaal aantal punten voor het programma van Wensen bedraagt 100 punten.</t>
  </si>
  <si>
    <t>NvI-1 vraag 560</t>
  </si>
  <si>
    <t>NvI 1, vraag 560: u geeft aan dat de ziekenhuisreferentie in Nederland moet zijn uitgevoerd. Het doel van referenties is het aantonen van vergelijkbare opdrachten qua aard en omvang. Kunt u toelichten waarom een buitenlandse ziekenhuisreferentie niet als gelijkwaardig wordt geaccepteerd. Bent u bereid om alsnog buitenlandse referenties toe te staan, aangezien het alleen toelaten van Nederlandse ziekenhuisreferenties de marktwerking beperkt.</t>
  </si>
  <si>
    <t>Aanbestedende Dienst heeft dit aangepast. U kunt ook een referentie gebruiken die buiten Nederland, maar binnen de EU, is uitgevoerd.</t>
  </si>
  <si>
    <t>NvI-1 vraag 559, 560, 342, 368</t>
  </si>
  <si>
    <t>In NvI 1 antwoordt u bij vraag 559 dat de kerncompetentie “breder is dan alleen ziekenhuizen” en dat alleen de wens punten oplevert voor een ziekenhuis,  terwijl u bij vraag 560 aangeeft dat de ziekenhuisreferentie “in Nederland” moet zijn uitgevoerd.  Tevens verwijst u bij vraag 574 naar het antwoord op vraag 559 (en 342).  Daartegenover staat dat u bij vraag 368 bevestigt dat de referentie voor de kerncompetentie (geschiktheid) dezelfde moet zijn als de ziekenhuisreferentie uit het PvW.  Kunt u eenduidig bevestigen welke interpretatie juist is:
a) Betekent dit (gelet op vraag 368 in samenhang met vraag 560) dat de referentie voor de kerncompetentie/geschiktheidseis per definitie een Nederlandse ziekenhuisreferentie moet zijn? 
b) Indien niet, wilt u dan expliciet aangeven welke type referenties voor de kerncompetentie als geldig worden geaccepteerd (bijv. ook niet‑ziekenhuis zorginstellingen), en hoe dit zich verhoudt tot de eis dat de PvW‑ziekenhuisreferentie dezelfde referentie zou moeten zijn?</t>
  </si>
  <si>
    <t>1) U kunt 1 referentie indienen. De referentie voor de kerncompetentie (geschiktheid) moet dus dezelfde zijn als die voor de referentie uit het Programma van Wensen (zie antwoord 368).
2) Deze referent dient in een EU-land te zijn uitgevoerd (zie antwoord op vraag 560).
De referentie hoeft géén ziekenhuis te zijn. Dat is een wens waarvoor u punten krijgt.
Dus, als de door u opgegeven referentie een ziekenhuis is, krijgt u punten voor deze wens (80 punten). Heeft u geen ziekenhuis als referentie dan krijgt u geen punten, maar wordt u niet uitgesloten.</t>
  </si>
  <si>
    <t>96, 224, 343, 345, 388, 468, 469, 484, 485, 486, 555</t>
  </si>
  <si>
    <t>U verwijst bij diverse vragen naar het antwoord op vraag 110. Dit lijkt een foutive verwijzing? Klopt het dat hier het antwoord op regel 223 bedoeld wordt?</t>
  </si>
  <si>
    <t>Inschrijver heeft eigen detectielogica welke ingezet wordt bij alle klanten. Kan het overdragen van deze detectielogica (welke intellectueel property is van Inschrijver) buiten deze overdracht blijven?</t>
  </si>
  <si>
    <t>256- cl. 19.2</t>
  </si>
  <si>
    <t>Gelet op uw verwijzing naar het antwoord op vraag 26 en uw afwijzing van een vaste aansprakelijkheidslimiet van € 500.000, zouden wij een alternatief willen voorstellen. Bent u bereid de aansprakelijkheidslimiet te koppelen aan de door UMC aan de aannemer betaalde of verschuldigde vergoedingen in de twaalf (12) maanden voorafgaand aan het schadeveroorzakende feit of de tekortkoming? Deze benadering sluit beter aan bij de economische waarde en het risicoprofiel van de overeenkomst. Daarbij merken wij op dat de aansprakelijkheid van de leverancier in de praktijk kan toenemen naarmate meerdere overeenkomsten worden gesloten met verschillende deelnemende partijen. Zonder een aan de vergoeding gekoppelde limiet bestaat het risico dat de aansprakelijkheid zich opstapelt of vermenigvuldigt over meerdere contracten heen, hetgeen leidt tot een onevenredige en moeilijk verzekerbare blootstelling voor de leverancier.</t>
  </si>
  <si>
    <t>Wij verwijzen u graag naar de antwoorden op de vragen 27, 31 &amp; 122 van deze NvI.</t>
  </si>
  <si>
    <t xml:space="preserve">Is het toegestaan dat een van de deelnemende UMC's optreedt als referent? </t>
  </si>
  <si>
    <t>Mogen we ervan uitgaan dat bij de E3 licentie wel de Microsoft Defender Suite (voorheen de E5 security add on) aanwezig is?</t>
  </si>
  <si>
    <t>Hebben alle betrokken UMC's een incident response en of forensics contract?</t>
  </si>
  <si>
    <t>Nee.</t>
  </si>
  <si>
    <t xml:space="preserve">Het is niet duidelijk waar de demarcatie zit tussen betaalde incident response uren en uren zoals geleverd door het SOC. Kunt u dit duidelijk aangeven om tijdens de uitvoering hier geen discussie over te krijgen?  </t>
  </si>
  <si>
    <t>De scheiding zit echt in de optie tot het uitvoeren van een forensich onderzoek met chain-of-custody die gebruikt kan worden in een eventuele rechtzaak.</t>
  </si>
  <si>
    <t>blz. 60 paragraaf 6.3.3</t>
  </si>
  <si>
    <t>Er wordt geeist dat lettertype verdana grootte 9 wordt gebruikt. Is het akkoord dat in afbeeldingen hierop afgeweken wordt?</t>
  </si>
  <si>
    <t>Ja, mits dit proportioneel wordt toegepast.</t>
  </si>
  <si>
    <t>blz. 50 bullit operationele werking</t>
  </si>
  <si>
    <t>Er wordt gesproken over: aansluiting op de operationele processen van Deelnemers.
Kunt u toelichten en of voorbeelden geven welke processen hier bedoeld worden?</t>
  </si>
  <si>
    <t>Hiermee worden processen bedoeld zoals het al dan niet (automatisch) isoleren van bepaalde endpoints en vervolgstappen die Deelnemer moet nemen om incidenten te mitigeren en af te handelen.</t>
  </si>
  <si>
    <t>Antwoord op vraag 220 t.a.v. art. 5.2 en 5.3 VWO</t>
  </si>
  <si>
    <t>In de AVG wordt geen specifieke termijn vermeld waarbinnen de Verwerker de Verwerkingsverantwoordelijke moet waarschuwen, behalve dat hij dit “zonder onredelijke vertraging” doet en dient de Verwerkingsverantwoordelijke pas een melding aan de toezichthouder te doen binnen 72 uur nadat deze daarvan in kennis is gesteld.
Ook de termijn van 36 uur is niet altijd realistisch en niet in alle gevallen proportioneel vanwege het feitenonderzoek, contact met eventuele sub-Verwerkers en een impactanalyse.
Bent u bereid om aan te sluiten bij de tekst van de AVG (dus de tekst “onmiddellijk, doch uiterlijk binnen 36 uur” te vervangen door “zonder onredelijke vertraging” ofwel “zonder onredelijke vertraging, maar in ieder geval binnen 72 uur”)?</t>
  </si>
  <si>
    <t>Aanbestedende Dienst meent met uw voorstel in vraag 220 NVI 1 al reeds akkoord te zijn en heeft de verwerkersovereenkomst daarop al aangepast.</t>
  </si>
  <si>
    <t>Antwoord op vraag 221 t.a.v. art. 6.2 VWO</t>
  </si>
  <si>
    <t>Ook de termijn van 72 uur is niet altijd realistisch en niet in alle gevallen proportioneel vanwege interne processen. 
Bent u daarom bereid de tekst “zo snel als mogelijk, maar in ieder geval binnen 72 uur” te vervangen door “zonder onredelijke vertraging”?</t>
  </si>
  <si>
    <t>Antwoord op vraag 238 t.a.v. art. 7.1 VWO</t>
  </si>
  <si>
    <t>Ook de termijn van 2 maanden is niet altijd realistisch vanwege de dynamische aard van IT-dienstverlening. Bent u daarom bereid dit aan te passen naar: “zo snel mogelijk, in ieder geval 1 maand van te voren”?</t>
  </si>
  <si>
    <t xml:space="preserve">Niet akkoord, Aanbestedende Dienst houdt vast aan twee maanden.  </t>
  </si>
  <si>
    <t>Antwoord op vraag 222 t.a.v. art. 8 VWO</t>
  </si>
  <si>
    <t xml:space="preserve">Een overeengekomen beperking van aansprakelijkheid in de Hoofdovereenkomst vragen wij ook hier van toepassing te verklaren.  </t>
  </si>
  <si>
    <t>UMC ziet geen aanleiding om deze bepaling aan te passen. De Verwerkersovereenkomst betreft een zelfstandige overeenkomst.</t>
  </si>
  <si>
    <t>Vraag 343/ 388</t>
  </si>
  <si>
    <t>Kan de Aanbestedende Dienst expliciet en zonder verwijzing naar niet-relevante antwoorden bevestigen: 
1. of de OPT-IN Deelnemers (Radboudumc, UMCU en MUMC+) worden meegenomen in de te beoordelen inschrijfprijs en/of prijsscore;
General
2. of de OPT-IN Deelnemers uitsluitend financieel relevant worden op het moment dat zij daadwerkelijk gebruik maken van de OPT-IN; 
3. of Inschrijver in de huidige inschrijving een aparte prijsopgave of formule voor OPT-IN Deelnemers moet opnemen, of dat het bestaande prijzenblad en de toelichting op het prijsmodel daarvoor afdoende zijn; en 4. of de prijsbeoordeling uitsluitend plaatsvindt op basis van de 
4. direct deelnemende UMC's, dan wel mede op basis van de OPT-IN UMC's.</t>
  </si>
  <si>
    <t xml:space="preserve">1) Hierbij verwijzen wij graag naar het relevante antwoord op vraag 223 uit NvI-1.
2) Hierbij verwijzen wij graag naar het relevante antwoord op vraag 49 uit NvI-1.
3) Het prijzenblad en de toelichting is afdoende voor toekomsitg te prijzen OPT-IN UMC's
4) Prijsbeoordeling vindt plaats op basis van de Deelnemerde UMC's (Erasmus MC, LUMC, UMCG en Amsterdam UMC).
</t>
  </si>
  <si>
    <t>Vraag 345</t>
  </si>
  <si>
    <t>Kan de Aanbestedende Dienst expliciet bevestigen: 
1. of de éénmalige implementatiekosten op het prijzenblad bedoeld zijn als één totaalbedrag voor de gezamenlijke scope van alle direct deelnemende UMC's; of 
2. als afzonderlijke implementatiekosten per Deelnemer die elk apart worden opgevoerd. 
Zo niet, kan de Aanbestedende Dienst beargumenteren waarom hiervan niet kan worden afgeweken?</t>
  </si>
  <si>
    <t>Wij vermoeden dat u het nieuwe prijzenblad niet heeft gezien. Daarin staat per Deelnemer aangegeven wat de eenmalige kosten (regel 7) en de maandelijkse kosten zijn (regel 12).</t>
  </si>
  <si>
    <t>Vraag 353</t>
  </si>
  <si>
    <t>Kan de Aanbestedende Dienst de volgende vragen expliciet beantwoorden: 
1. Welk normenkader is uiteindelijk leidend: de EER-eis zoals gesteld in het PvE, of de condities voor doorgifte buiten de EER zoals beschreven in de antwoorden op vragen 233 en 261? Indien beide van toepassing zijn, hoe verhouden deze zich tot elkaar? 
2. Welke concrete bewijsstukken worden bij inschrijving verlangd om aan de EER-eis te voldoen, en welke aanvullende bewijslast geldt na voorlopige gunning? 
3. Geldt de EER-eis uniform voor alle Deelnemers en voor alle vormen van verwerking (inclusief subverwerkers, cloud- en platformDiensten)?</t>
  </si>
  <si>
    <t xml:space="preserve">1) Beantwoording van de NvI is leidend.
2) Bij inschrijving en gunning gaat u akkoord met de voorwaarden. Waarbij u bevestigt dat u geen persoonsgegevens verwerkt buiten de EER. 
Na voorlopige gunning dient Inschrijver, indien gevraagd, te bewijzen waar de data wordt opgeslagen &amp; wie daartoe toegang heeft.
3) Correct. Gelet op eerdere beantwoording in het antwoord op vraag 506 van NvI-1. </t>
  </si>
  <si>
    <t>Vraag 357</t>
  </si>
  <si>
    <t>Kan de Aanbestedende Dienst expliciet bevestigen: 
1. of de 10%-drempel wordt beoordeeld per afzonderlijke leverancier, onderaannemer of ingeroepen capaciteit, dan wel geaggregeerd over meerdere partijen; 
2. hoe de drempel wordt vastgesteld bij gebruik van software, licenties, cloud- en platformDiensten waarbij directe financiele doorstroom aan Russische partijen niet eenvoudig aantoonbaar is; 
3. hoe ver de compliancetoets reikt in de onderliggende keten (bijv. toeleveranciers van toeleveranciers); 
4. welke verklaring en/of bewijsstukken Inschrijver bij inschrijving respectievelijk gedurende de contractuitvoering moet kunnen overleggen; en 
5. of vervanging van een leverancier of onderaannemer mogelijk is indien na gunning blijkt dat sprake is van niet-toegestane Russische betrokkenheid, en zo ja, onder welke voorwaarden.</t>
  </si>
  <si>
    <t>De Aanbestedende Dienst volgt de geldende sanctieregelgeving, waaronder de bepaling dat niet meer dan 10% van de opdrachtwaarde direct of indirect ten goede mag komen aan Russische partijen. De naleving hiervan berust primair bij de Inschrijver.
Toepassing van de 10%-drempel - De beoordeling vindt plaats op het niveau van de Inschrijver en de door hem ingezette onderaannemers of partijen op wier capaciteit wordt gesteund. De Aanbestedende Dienst beoordeelt dit niet geaggregeerd over meerdere, niet‑gerelateerde partijen.
Software, licenties, cloud- en platformDiensten - De Aanbestedende Dienst is zich ervan bewust dat bij digitale Diensten de financiële doorstroom niet altijd volledig inzichtelijk is. Inschrijver dient daarom een verklaring te overleggen waaruit blijkt dat, voor zover redelijkerwijs vast te stellen, geen verboden Russische betrokkenheid boven de 10%-grens aanwezig is. Bij gerede twijfel kan de Aanbestedende Dienst nadere informatie of onderbouwing opvragen.
Reikwijdte van de ketentoets - Van Inschrijver wordt verwacht dat hij een redelijke mate van due diligence toepast in zijn keten. De Aanbestedende Dienst verlangt geen volledige audit van alle onderliggende toeleveranciers, maar wel dat Inschrijver kan aantonen dat hij passende maatregelen heeft genomen om naleving te borgen.
Verklaring en bewijsstukken - Bij inschrijving volstaat een door Inschrijver ondertekende verklaring dat wordt voldaan aan de toepasselijke sanctieregels. Tijdens de uitvoering kan de Aanbestedende Dienst, indien daar aanleiding toe is, aanvullende documentatie of toelichting verlangen.
Vervanging bij niet-toegestane betrokkenheid - Indien na gunning blijkt dat sprake is van verboden Russische betrokkenheid, dient Inschrijver de betreffende partij te vervangen. De voorwaarden hiervoor worden contractueel vastgelegd en dienen te waarborgen dat de continuïteit van de Dienstverlening niet in gevaar komt.
Indien Leverancier gedurende de periode van vervanging niet in staat is de prestatie zoals omschreven in de aanbestedingstukken uit te voeren raakt leverancier echter wel in gebreken.
De Aanbestedende Dienst kan niet in alle gevallen zelfstandig verifiëren of aan de sanctieregels wordt voldaan. Daarom wordt van Inschrijver verwacht dat hij transparant is over zijn keten en, waar nodig, meewerkt aan nadere verificatie.</t>
  </si>
  <si>
    <t>Vraag 384</t>
  </si>
  <si>
    <t>Inschrijver verzoekt de Aanbestedende Dienst: 
1. Bijlage A (Raamovereenkomst) formeel beschikbaar te stellen als onderdeel van de aanbestedingsstukken, zodat alle Inschrijvers op gelijke voet kennis kunnen nemen van de volledige contractuele voorwaarden; 
2. expliciet te bevestigen of bij structurele onderschrijding van KPI's penaltymechanismen of andere contractuele consequenties van toepassing zijn; 
3. indien penaltymechanismen van toepassing zijn, te specificeren welke consequenties dit zijn, op welke KPI's deze van toepassing zijn en op welk niveau (per Deelnemer of geaggregeerd) deze worden gemeten en gehandhaafd; en 
4. te bevestigen of de KPI's in §3.4.10 (gezamenlijke doelstellingen) dezelfde zijn als de KPI's waarop contractuele handhaving plaatsvindt, dan wel dat hiervan afwijkende KPI's in Bijlage A zijn opgenomen.</t>
  </si>
  <si>
    <t>1) Deze is vanaf het begin beschikbaar gesteld. 
2) De consequenties zijn beschreven in bijlage A (o.a. in artikel 4.3).
3) De consequenties zijn van toepassing op de KPI's zoals genoemd in paraaf 3.4.10 van het Beschrijvend Document.
4) De KPI's waarover in bijlage A wordt gesproken, zijn de KPI's uit paragraaf 3.4.10 van het Beschrijvend Document. Er zijn geen afwijkende KPI's in bijlage A opgenomen.
Daarnaast willen wij u ook graag verwijzen naar het antwoord op vraag 20 van NvI-2.</t>
  </si>
  <si>
    <t>Vraag 385</t>
  </si>
  <si>
    <t>Kan de Aanbestedende Dienst voor Amsterdam UMC expliciet bevestigen: 
1. of op uiterlijk 30 september 2026 sprake moet zijn van volledige operationele oplevering (alle logbronnen aangesloten, alle use-cases actief, SOAR volledig geconfigureerd); of 
2. dat een Minimum Viable Product-niveau (basismonitoring actief, verdere uitrol gefaseerd daarna) op die datum als tijdige oplevering volstaat;
 3. welke minimale functionaliteit en/of logbronnen op de opleveringsdatum in ieder geval operationeel moeten zijn om als tijdig opgeleverd te worden beschouwd; en 
4. of na 30 september 2026 nog verdere aansluiting van logbronnen, uitbreiding van use-cases en/of verdere SOAR-inrichting mag plaatsvinden, mits het minimale operationele niveau tijdig is bereikt. 
Zo niet, kan de Aanbestedende Dienst beargumenteren waarom hiervan niet kan worden afgeweken?</t>
  </si>
  <si>
    <t>Wij verwijzen u graag naar het antwoord op vraag 16 van NvI-1 waarin het Minimum Viable Product is beschreven.</t>
  </si>
  <si>
    <t>Bijlage E, PVE-58</t>
  </si>
  <si>
    <t>Wat verwachten Deelnemers van de context die Inschrijver moet toevoegen bij incidenten uit monitoring? </t>
  </si>
  <si>
    <t>Onder “juiste context” wordt verstaan dat de Inschrijver incidenten verrijkt met zodanige inhoudelijke duiding dat de Deelnemer deze direct kan begrijpen, prioriteren en opvolgen zonder aanvullende analyse.</t>
  </si>
  <si>
    <t>Bijlage E, PVE-36</t>
  </si>
  <si>
    <t>Hoeveel red of purple team oefeningen worden gemiddeld per Deelnemer per jaar gedaan?</t>
  </si>
  <si>
    <t>Gemiddeld 1 red of purple teaming per UMC/per jaar.</t>
  </si>
  <si>
    <t>Wat is de scope voor Inschrijver bij red en purple team oefeningen?</t>
  </si>
  <si>
    <t>Onder de scope wordt een actieve bijdrage verstaan aan het analyseren van uitkomsten van red- en purple team-oefeningen en het doorvoeren van concrete verbeteringen in detectie en monitoring; het uitvoeren van dergelijke oefeningen zelf valt buiten de scope van de Inschrijver.</t>
  </si>
  <si>
    <t>Bijlage E, PVE-69</t>
  </si>
  <si>
    <t>In welke taal dient de verslaglegging te geschieden? </t>
  </si>
  <si>
    <t>In het Nederlands.</t>
  </si>
  <si>
    <t>Bijlage E, PVE-83</t>
  </si>
  <si>
    <t>Wat is de inschatting van het aantal Critical en High incidenten  gemiddeld per jaar per Deelnemer? </t>
  </si>
  <si>
    <t>Bijlage E, PVE-89</t>
  </si>
  <si>
    <t>Met welke standaard rapportages dient Inschrijver rekening te houden naast de SLA rapportage uit PVE eis 75?</t>
  </si>
  <si>
    <t>Onder standaardrapportages wordt verstaan een set van periodieke rapportages die inzicht geven in de werking, effectiviteit en ontwikkeling van de SOC-dienstverlening.
 - Operationele rapportages, met inzicht in aantallen, typen en afhandeling van incidenten en meldingen;
 - Dreigings- en trendrapportages, waarin ontwikkelingen in het dreigingslandschap en relevante patronen binnen de omgeving van de Deelnemer(s) worden geduid;
 - Kwaliteits- en verbeteringsrapportages, ericht op de effectiviteit van detectie, waaronder bijvoorbeeld false positives/negatives en doorgevoerde verbeteringen in use cases;
 - Managementrapportages, met een samenvatting van de belangrijkste bevindingen, risico’s en aanbevelingen.</t>
  </si>
  <si>
    <t>Bijlage E, PVE-75</t>
  </si>
  <si>
    <r>
      <t xml:space="preserve">Betreft de SLA rapportage in deze eis (75) de incidenten, changes, problemen en calamiteiten gerelateerd aan de SOC dienstverlening en dus </t>
    </r>
    <r>
      <rPr>
        <u/>
        <sz val="9"/>
        <color rgb="FF000000"/>
        <rFont val="Arial"/>
        <family val="2"/>
      </rPr>
      <t>niet</t>
    </r>
    <r>
      <rPr>
        <sz val="9"/>
        <color rgb="FF000000"/>
        <rFont val="Arial"/>
        <family val="2"/>
      </rPr>
      <t xml:space="preserve"> de security gerelateerde incidenten? </t>
    </r>
  </si>
  <si>
    <t>Beschrijvend Document, paragraaf 3.4.3</t>
  </si>
  <si>
    <t>Opdrachtgever stelt als KPI: “ De tijd die nodig is om nieuwe logbronnen/logtypes aan te sluiten op de SOC-diensten.” Echter, opdrachtgever zelf is verantwoordelijk voor het aansluiten van logbronnen in de SIEM. Kan Opdrachtgever toelichten wat verwacht wordt van Inschrijver met betrekking tot deze KPI en in het bijzonder ‘aansluiting op SOC-diensten'? </t>
  </si>
  <si>
    <t>Met deze KPI wordt bedoelt dat wanneer er een nieuw type logbron in het SIEM is onboard dan moet de SOC partij deze verwerken in hun SOAR, detectieregels aanpassen, playbooks maken etc.</t>
  </si>
  <si>
    <t>Beschrijvend Document, paragraaf 3.3.2</t>
  </si>
  <si>
    <t xml:space="preserve">Hoeveel security incidenten hebben Amsterdam UMC, Erasmus MC, LUMC en UMCG elk gemiddeld per maand en hoe zijn deze verdeelt per prioriteit? 
Inschrijver snapt dat door de verschillende maturity van de Deelnemers het antwoord niet geheel representatief is voor de verwachte dienstverlening. Echter is het antwoord voor Inschrijvers wel relevant om een gerichtere aanbieding te doen. Voor de UMC's is het relevant, omdat Inschrijvers zo uitgaan van gelijke waarden en de UMC's dus beter vergelijkbare aanbieding ontvangen. </t>
  </si>
  <si>
    <t>Wij snappen uw vraag maar kunnen, gezien de gevoeligheid van deze informatie én het feit dat deze informatie met het versturen van deze NvI openbaar is, niet volledig inzicht geven. 
Wat u wel kunnen geven zijn de volgende gegevens uit Q1 2026: 
- UMCG
     - Reported cases High:  7
     - Reported cases overig: 22
- Erasmus MC
     - Reported cases High:  10
     - Reported cases overig: 64
- LUMC
     - Reported cases High:  8
     - Reported cases overig: 22
- Amsterdam UMC
     - Reported cases High:  85
     - Reported cases overig: 48
Wij willen hierbij het volgende benadrukken:
 - dit is een momentopname;
 - niet elke 'reported case' is daadwerkelijk een incident (denk aan false positive, benign true positive); 
 - de definities van High verschillen per UMC en zijn niet direct 1-op-1 te koppelen aan de in deze aanbesteding genoemde definities t.a.v. S1/S2/S3/S4;
 - de getallen in Amsterdam zijn afwijkend vanwege een andere inrichting (eigen SOC i.p.v. Managed SOC) en daardoor lastig te vergelijken met de andere UMC's.</t>
  </si>
  <si>
    <t xml:space="preserve">Er is tijdens de NVI gesteld dat er 'enkele tientallen' use cases live zijn bij de Deelnemers. Kan hier voor  Amsterdam UMC, Erasmus MC, LUMC en UMCG een specificatie van worden gemaakt, hoeveel zijn dit er per UMC? </t>
  </si>
  <si>
    <t>Vanwege verschillende definities van het begrip use-case is het lastig om een bruikbare specificatie per UMC te geven. Uitgaande van de definitie "een hoog-over scenario dat beschrijft welke verdachte of kwaadaardige activiteit het SOC moet detecteren" heeft ieder UMC zo'n 15 tot 20 use-cases in gebruik.</t>
  </si>
  <si>
    <t>Hoeveel GB ingestion gemiddeld per dag hebben Amsterdam UMC, Erasmus MC, LUMC en UMCG in Sentinel? </t>
  </si>
  <si>
    <t>Vanwege de openbare aard van dit document zoekt Aanbestedende Dienst een balans tussen het specifiek beantwoorden van de vraag en het beschermen van vertrouwelijke informatie over de inrichting van cybersecuritymaatregelen.
Niet alle UMC's werken in Sentinel, zie 3.3 Beschrijvend Document. Voor de UMC's die wel met Sentinel werken geldt een minimum gemiddelde van ~4 GB/dag en een maximum gemiddelde van ~250GB/dag.</t>
  </si>
  <si>
    <t>Wat is de verwachting van hoe de gemiddelde GB ingestion per dag in Sentinel zich over de komende jaren gaat ontwikkelen voor Amsterdam UMC, Erasmus MC, LUMC en UMCG?</t>
  </si>
  <si>
    <t xml:space="preserve">Hieronder een overzicht:
 - LUMC: Op het moment zijn nog niet alle gewenste logbronnen geonboard, het verbruik komende jaren zal dus hoger gaan liggen.
 - ErasmusMC: op dit moment is nog maar een deel van de Defender XDR-stack doorgezet naar Sentinel. Sommige onderdelen worden nog geimplementeerd. Er is nog niets te zeggen hoeveel GB dat per dag gaat opleveren.
 - UMCG: Dat is moeilijk in te schatten, maar zal in de praktijk waarschijnlijk niet snel minder worden
 - Amsterdam UMC: Op dit moment wordt het grootste gedeelte van log-based monitoring in Graylog afgehandeld. Een deel daarvan zal verschuiven naar Sentinel, onbekend wat dit betekent voor de GB ingestion per dag. 
Zoals u kunt lezen is dit moeilijk in te schatten door de deelnemende UMC's. De groei en ontwikkeling zal echt in samenwerking met (en op advies van) de toekomstige Managed SOC-dienstverlener worden ingevuld. </t>
  </si>
  <si>
    <t>Prijzenblad</t>
  </si>
  <si>
    <t xml:space="preserve">Wat is het doel van het opgeven van de uurtarieven van de niet cyber security /SOC rollen? Voorstel om niet-security rollen te schrappen.  </t>
  </si>
  <si>
    <t>Wij hebben deze rollen zo breed mogelijk uitgevraagd omdat het mogelijk is dat binnen de optionele  dienstverlening andere rollen worden gevraagd dan cyber security rollen.
Wij schrappen deze rollen niet.</t>
  </si>
  <si>
    <t xml:space="preserve">Opdrachtgever stelt dat detectielogica in de SOAR component van Sentinel zit. Echter, bedoelt opdrachtgever hier niet dat de detectielogica in de SIEM component van Sentinel zit? </t>
  </si>
  <si>
    <t xml:space="preserve">Correct. </t>
  </si>
  <si>
    <t>Hoe ziet de Aanbestedende Dienst de demarcatie van verantwoordelijkheden ten aanzien van het beheer van detectielogica in het SIEM voor zich, als dit ' in onderling overleg' wordt bijgehouden?</t>
  </si>
  <si>
    <t>De Aanbestedende Dienst is eindverantwoordelijke voor het beheer van de detectielogica in het SIEM. Tijdens de implementatiefase zal worden vastgelegd hoe wijzigingen in de detectielogica bidirectioneel gedeeld worden tussen beide partijen. Wijzigingen zullen daarbij een afgesproken changeproces moeten doorlopen.</t>
  </si>
  <si>
    <t>Wordt verwacht van de Inschrijver dat deze de reeds aanwezige use cases 'as-is' overneemt of is het toegestaan deze te vervangen door eigen use-cases die eenzelfde dekking geven?</t>
  </si>
  <si>
    <t>Zolang de use case dezelfde dekking geeft ten opzichte van het beschreven cyberrisico is het geen probleem om deze om te zetten.</t>
  </si>
  <si>
    <t>Algemeen</t>
  </si>
  <si>
    <t>Wat is de verhouding zorgpersoneel/kantoorpersoneel voor  Amsterdam UMC, Erasmus MC, LUMC en UMCG gemiddeld?</t>
  </si>
  <si>
    <t>De verhouding zorgpersoneel (in de breedste zin, dus ook laboranten etc.) en kantoorpersoneel (bestaande uit medewerkers van ondersteunende diensten maar ook onderzoekers, opleiders etc.) is bij alle genoemde UMC's ongeveer 60/40, dus 60 procent zorgpersoneel, 40 procent kantoorpersoneel</t>
  </si>
  <si>
    <t>Beschrijvend Document, paragraaf 6.3.2</t>
  </si>
  <si>
    <t>In de te beschrijven onderwerpen in de verschillende kwaliteitsvragen zit enige overlap. Is het toegestaan om onderling te verwijzen tussen de vragen om zo de hoeveelheid tekst voor de UMCs te beperken? Of wordt elke kwaliteitsvraag 'los' beoordeeld?</t>
  </si>
  <si>
    <t>Elke kwaliteitsvraag wordt los beoordeeld. U mag, mits helder en transparant, verwijzen naar andere documenten, zolang het voor Aanbestedende Dienst maar geen zoektocht wordt.</t>
  </si>
  <si>
    <t>Beschrijvend Document - implementatie</t>
  </si>
  <si>
    <t>Valt programmamanagement (overkoepelend projectmanagement voor zaken wat Deelnemer overstijgend is)  onder verantwoordelijkheden van de stuurgroep of van de Inschrijver?</t>
  </si>
  <si>
    <t>Voor Aanbestedende Dienst is uw vraag niet helemaal duidelijk. De winnende Inschrijver sluit met alle Deelnemers een afzonderlijk contract. Overkoepelend projectmanagement valt onder verantwoordelijkheid van de Inschrijver.</t>
  </si>
  <si>
    <t>PVE-18</t>
  </si>
  <si>
    <t>Mag Inschrijver er vanuit gaan dat rapportage tijdens de implementatie gelijk is voor elke Deelnemers?</t>
  </si>
  <si>
    <t xml:space="preserve">De Deelnemers krijgen ieder hun eigen implementatieplan afgestemd op de Deelnemer en daarmee ook een eigen rapportage. Zolang het implementatieplan gelijk is voor alle Deelnemers kan hetzelfde rapportage template gebruikt worden. Daar waar de implementatieplannen afwijkingen zal apart over moeten worden gerapporteerd. </t>
  </si>
  <si>
    <t xml:space="preserve">Is het toegestaan een aparte PDF toe te voegen aan het implementatieplan waarin de planning is toegevoegd. Inschrijver voorziet dat de planning toegevoegd aan het implementatieplan (op A4) onleesbaar wordt. </t>
  </si>
  <si>
    <t>Opdrachtgever is redelijk specifiek in wat kwalificeert als 'een ziekenhuisreferentie' en stelt vervolgens in haar antwoord op vraag 560 dat dit ook een Nederlands ziekenhuis moet zijn. Volgens gegadigde beperkt zij hiermee op voorhand al onnodig de marktwerking, wat gelet op de geldende aanbestedingsregels niet is toegestaan. Er zijn immers maar weinig organisatie die voldoen aan de referentie eisen en daarmee ook maar een zeer beperkt aantal partijen die aan deze eisen kunnen voldoen. WIj verzoeken dan ook om het antwoord op vraag 560 te herzien.</t>
  </si>
  <si>
    <t>De geschiktheidseis zoals beschreven in paragraaf 5.3 is aangepast. De referentie dient te zijn uitgevoerd in een land dat onder de EU valt. 
Dit hoeft echter niet een ziekenhuis te zijn. Dat is een wens waarvoor u punten krijgt.
Dus, als de door u opgegeven referentie een ziekenhuis is, krijgt u punten voor deze wens (80 punten). Heeft u geen ziekenhuis als referentie dan krijgt u geen punten, maar wordt u niet uitgesloten.</t>
  </si>
  <si>
    <t>Overwegingen Raamovereenkomst</t>
  </si>
  <si>
    <t xml:space="preserve">Kunt u de volgende bullet nader toelichten? “UMC met de 6 andere Raamcontractanten een soortgelijke overeenkomst als de onderhavige zal aangaan waarvan 3 de mogelijkheid hebben tot een OPT-in.” Wij kunnen deze bullet niet helemaal plaatsen. De winnende Inschrijver gaat toch een Raamovereenkomst aan met vier UMC’s en eventueel met de overige drie UMC’s. Waarom gaat UMC dan met 6 andere raamcontractanten een overeenkomst aan? Raamcontractanten is ook niet gedefinieerd. </t>
  </si>
  <si>
    <t xml:space="preserve">Uw aanname is juist. Inschrijver gaat primair een overeenkomst aan met 4 UMC's: Erassmus MC, LUMC, UMCG en Amsterdam UMC. De overige 3 (OPT-IN) UMC's kunnen, indien zij dat wensen, later aansluiten. Dit doen zij door de overeenkomst te ondertekenen.
De bullit:  “UMC met de 6 andere Raamcontractanten een soortgelijke overeenkomst als de onderhavige zal aangaan waarvan 3 de mogelijkheid hebben tot een OPT-in.” wordt verwijderd uit de Raamovereenkomst.
Definitie Raamcontractanten: Onder Raamcontractanten in deze overeenkomst wordt verstaan: 
 - Amsterdam UMC (locaties AMC en VUmc)
 - Erasmus MC (Rotterdam)
 - Leids Universitair Medisch Centrum (LUMC)
 - Maastricht UMC+
 - Radboudumc (Nijmegen)
 - UMC Groningen (UMCG)
 - UMC Utrecht
</t>
  </si>
  <si>
    <t xml:space="preserve">Raamovereenkomst - Artikel 10.10 d. </t>
  </si>
  <si>
    <t>Wij kunnen niet alle gegevens na afloop vernietigen, omdat wij ook na afloop moeten kunnen aantonen dat wij onze verplichtingen naar behoren zijn nagekomen (bewijstechnische redenen). Graag bevestigen dat Leverancier een kopie voor bewijstechnische redenen onder zich mag houden waarbij de verplichting tot geheimhouding voor die kopie blijft gelden.</t>
  </si>
  <si>
    <t xml:space="preserve">Algemene inkoopvoorwaarden - Artikel 19.2 </t>
  </si>
  <si>
    <t xml:space="preserve">Wij merken op dat u de aansprakelijkheidsbeperking niet wil koppelen aan het gefactureerde bedrag. Echter, de aansprakelijkheidsbeperking is onredelijk hoog. Daarom willen wij u wel verzoeken de bedragen per gebeurtenis en per jaar te verlagen. Wij stellen voor: 500k per gebeurtenis en 1 miljoen per jaar voor opdrachten t/m 250k én 1 miljoen per gebeurtenis en 2.5 miljoen per jaar voor opdrachten waarvan de prijs meer is dan 250k. Deze bedragen sluiten ook beter aan bij de gebruikelijke verzekeringen in onze branche. </t>
  </si>
  <si>
    <t>Aanbestedende Dienst ziet aanleiding om de aansprakelijkheidsbedragen in beperkte mate te heroverwegen, maar acht de door u voorgestelde verlaging te verstrekkend. Aanbestedende Dienst zal de aansprakelijkheid voor opdrachten groter dan €250.000 euro beperken tot een bedrag van €2.000.000 per gebeurtenis en €4.000.000 per kalenderjaar. Aanbestedende Dienst ziet geen aanleiding om de aansprakelijkheid voor opdrachten met een waarde tot €250.000  aan te passen. Daarbij merkt Aanbestedende Dienst op dat de verwijzingen naar de opdrachtwaarde in artikel 19.2 zien op de totale prijs voor de overeenkomst en niet op deelopdrachten onder de Raamovereenkomst.</t>
  </si>
  <si>
    <t xml:space="preserve">Algemene inkoopvoorwaarden - Artikel 19.5 </t>
  </si>
  <si>
    <t>Wij merken op dat u wil vasthouden aan de vrijwaring. Het is alleen niet redelijk dat UMC bepaalt of leverancier in plaats van of gezamenlijk met UMC zich gaat verweren. Leverancier is de partij die moet vrijwaren en dient dan altijd volledige controle te hebben over het verweer. UMC zou ook niet mogen bepalen dat leverancier een schikking moet treffen. Graag de laatste zinsnede vanaf ‘en’ als volgt herschrijven: “In het geval van een aanspraken van derden heeft Leverancier de exclusieve controle over het verweer en bepaalt Leverancier zelfstandig of, en tegen welk bedrag, zij een schikking treft. UMC zal, voor zover redelijk en op verzoek van Leverancier, ondersteuning bieden bij de verdediging tegen dergelijke aanspraken”.</t>
  </si>
  <si>
    <t>Niet akkoord met uw voorstel. Aanbestedende Dienst verwijst naar het antwoord op vraag 42.</t>
  </si>
  <si>
    <t xml:space="preserve">Algemene inkoopvoorwaarden - Artikel 20.6 </t>
  </si>
  <si>
    <t xml:space="preserve">Graag de laatste zinsnede schrappen. Het is ongebruikelijk om van een leverancier contractueel te eisen dat zij een verlengingsvoorstel moeten doen – dit zou vrijblijvend moeten zijn. Ook past het niet bij de structuur van de Raamovereenkomst, omdat de Raamovereenkomst eenzijdig verlengd kan worden door UMC. </t>
  </si>
  <si>
    <t>Gezien in de prevalerende Raamovereenkomst al wordt gesproken over een overeenkomst met bepaalde tijd is artikel 20.6 van de AIV vanzelfsprekend niet van toepassing.</t>
  </si>
  <si>
    <t>paragraaf 4.4.2 en 5.3</t>
  </si>
  <si>
    <t>Indien gebruik wordt gemaakt van de geconsolideerde jaarrekening van de moedermaatschappij, is Inschrijver van mening dat dit juridisch niet kwalificeert als een ‘beroep op derden’. Een geconsolideerde jaarrekening geeft immers een volledig en getrouw beeld van de financiële positie van de gehele groep, inclusief de inschrijvende entiteit.
Kan opdrachtgever bevestigen dat het indienen van een geconsolideerde jaarrekening niet wordt aangemerkt als een beroep op derden?
Indien opdrachtgever van mening is dat hiervan wél sprake is, verzoekt Inschrijver om verduidelijking op de volgende punten:
1. Dient in dat geval een Uniform Europees Aanbestedingsdocument (UEA) door de moedermaatschappij te worden ingevuld?
2. Dienen Bijlage K (Verklaring Onderaanneming) en Bijlage L (Verklaring Hoofdelijke Aansprakelijkheid) te worden ingevuld wanneer sprake is van een geconsolideerde jaarrekening van de moedermaatschappij?</t>
  </si>
  <si>
    <t>De Aanbestedende Dienst bevestigt dat het indienen van een geconsolideerde jaarrekening van de moedermaatschappij niet wordt aangemerkt als een beroep op derden in de zin van artikel 2.94 Aanbestedingswet. De financiële draagkracht wordt in deze aanbesteding vastgesteld op basis van de vereiste gegoedheidsverklaring van de bank van de inschrijvende entiteit. De geconsolideerde jaarrekening kan daarbij dienen als onderliggend document, zonder dat dit leidt tot het inzetten van de economische of financiële capaciteit van een derde.
Indien de Inschrijver deel uitmaakt van een groep waarvoor een 403‑verklaring is afgegeven, kan dit worden toegelicht in de ingediende documentatie. Een 403‑verklaring leidt op zichzelf niet tot de kwalificatie “beroep op derden”, tenzij de Inschrijver expliciet capaciteit van een andere groepsmaatschappij inzet.
De volgende verduidelijkingen zijn van toepassing:
UEA  
De Inschrijver dient het UEA voor de eigen entiteit in te dienen. Een UEA van de moedermaatschappij is niet vereist, tenzij daadwerkelijk op haar capaciteit wordt gesteund.
Bijlage K (Verklaring Onderaanneming) en Bijlage L (Verklaring Hoofdelijke Aansprakelijkheid)  
Deze bijlagen dienen door de Inschrijver te worden ingediend voor zover zij op de eigen situatie van toepassing zijn.
Indien uitsluitend een geconsolideerde jaarrekening wordt overgelegd ter ondersteuning van de bankgegoedheidsverklaring, zijn deze bijlagen niet van toepassing.
Indien de bankgegoedheidsverklaring of de feitelijke situatie ruimte laat om onderdelen als “niet van toepassing” te markeren, kan de Inschrijver dat aangeven.
Gelieve niet "niets" inleveren, gezien dit kan worden gezien als een onvolledige inschrijving.
403‑verklaring  
Indien een 403‑verklaring van toepassing is, kan de Inschrijver deze overleggen ter toelichting. Dit leidt niet automatisch tot aanvullende verplichtingen voor de moedermaatschappij, tenzij de Inschrijver ervoor kiest om daadwerkelijk op haar capaciteit te steunen.
De Aanbestedende Dienst beoordeelt de financiële geschiktheid op basis van de ingediende bankgegoedheidsverklaring van de inschrijvende entiteit. Eventuele geconsolideerde cijfers of 403‑documentatie dienen uitsluitend ter onderbouwing en leiden niet tot aanvullende juridische kwalificaties.</t>
  </si>
  <si>
    <t xml:space="preserve">De inschrijvingen worden op totale prijs beoordeeld, zoals in de tab Instructie en Beschrijvend document ook vermeld staat. 
Het prijzenblad, tab Tarieven, gaat nu uit van alle 4 met een doorlooptijd van 72 maanden, terwijl de looptijd van de contracten niet synchroon is. Volgens het bestek geldt voor UMC Amsterdam 72 maanden zijn en voor de andere 3: 69 maanden. Is dit een correct constatering en moet het prijzenblad aangepast worden? Hoe wilt U dat de inschrijver hiermee omgaan?  </t>
  </si>
  <si>
    <t>Prijzenblad v1.1 Bijlage G</t>
  </si>
  <si>
    <t>Wat u zegt klopt. Echter, het prijzenblad hoeft niet aangepast te worden. Voor de inschrijfprijs hanteert Aanbestedende Dienst voor alle UMC's de looptijd van 72 maanden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</si>
</sst>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9"/>
      <color theme="1"/>
      <name val="Arial"/>
      <family val="2"/>
    </font>
    <font>
      <sz val="9"/>
      <color indexed="8"/>
      <name val="Arial"/>
      <family val="2"/>
    </font>
    <font>
      <b/>
      <sz val="9"/>
      <color indexed="8"/>
      <name val="Arial"/>
      <family val="2"/>
    </font>
    <font>
      <sz val="9"/>
      <color theme="1"/>
      <name val="Arial"/>
      <family val="2"/>
    </font>
    <font>
      <b/>
      <sz val="9"/>
      <name val="Arial"/>
      <family val="2"/>
    </font>
    <font>
      <sz val="9"/>
      <name val="Arial"/>
      <family val="2"/>
    </font>
    <font>
      <sz val="9"/>
      <color rgb="FF000000"/>
      <name val="Arial"/>
      <family val="2"/>
    </font>
    <font>
      <u/>
      <sz val="9"/>
      <color rgb="FF000000"/>
      <name val="Arial"/>
      <family val="2"/>
    </font>
    <font>
      <b/>
      <sz val="9"/>
      <color rgb="FF211F42"/>
      <name val="Arial"/>
      <family val="2"/>
    </font>
    <font>
      <sz val="9"/>
      <color rgb="FF211F42"/>
      <name val="Arial"/>
      <family val="2"/>
    </font>
    <font>
      <sz val="9"/>
      <color rgb="FF000000"/>
      <name val="Arial"/>
    </font>
    <font>
      <b/>
      <sz val="9"/>
      <color theme="1"/>
      <name val="Arial"/>
      <family val="2"/>
    </font>
  </fonts>
  <fills count="7">
    <fill>
      <patternFill patternType="none"/>
    </fill>
    <fill>
      <patternFill patternType="gray125"/>
    </fill>
    <fill>
      <patternFill patternType="solid">
        <fgColor theme="3" tint="0.79998168889431442"/>
        <bgColor indexed="64"/>
      </patternFill>
    </fill>
    <fill>
      <patternFill patternType="solid">
        <fgColor rgb="FFDCE6F1"/>
        <bgColor rgb="FFDCE6F1"/>
      </patternFill>
    </fill>
    <fill>
      <patternFill patternType="solid">
        <fgColor rgb="FFB8CCE4"/>
        <bgColor rgb="FFB8CCE4"/>
      </patternFill>
    </fill>
    <fill>
      <patternFill patternType="solid">
        <fgColor theme="4" tint="0.59999389629810485"/>
        <bgColor theme="4" tint="0.59999389629810485"/>
      </patternFill>
    </fill>
    <fill>
      <patternFill patternType="solid">
        <fgColor theme="4" tint="0.79998168889431442"/>
        <bgColor theme="4" tint="0.79998168889431442"/>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diagonal/>
    </border>
  </borders>
  <cellStyleXfs count="2">
    <xf numFmtId="0" fontId="0" fillId="0" borderId="0"/>
    <xf numFmtId="0" fontId="3" fillId="0" borderId="0"/>
  </cellStyleXfs>
  <cellXfs count="24">
    <xf numFmtId="0" fontId="0" fillId="0" borderId="0" xfId="0"/>
    <xf numFmtId="0" fontId="2" fillId="2" borderId="1" xfId="0" applyFont="1" applyFill="1" applyBorder="1" applyAlignment="1">
      <alignment horizontal="left" vertical="top" wrapText="1"/>
    </xf>
    <xf numFmtId="0" fontId="1" fillId="0" borderId="0" xfId="0" applyFont="1" applyAlignment="1">
      <alignment horizontal="left" vertical="top"/>
    </xf>
    <xf numFmtId="0" fontId="4" fillId="0" borderId="0" xfId="0" applyFont="1" applyAlignment="1">
      <alignment horizontal="left" vertical="top"/>
    </xf>
    <xf numFmtId="0" fontId="5" fillId="0" borderId="0" xfId="0" applyFont="1" applyAlignment="1">
      <alignment horizontal="left" vertical="top"/>
    </xf>
    <xf numFmtId="0" fontId="5" fillId="0" borderId="0" xfId="0" applyFont="1" applyAlignment="1">
      <alignment vertical="top"/>
    </xf>
    <xf numFmtId="0" fontId="5" fillId="0" borderId="1" xfId="0" applyFont="1" applyBorder="1" applyAlignment="1">
      <alignment horizontal="left" vertical="top" wrapText="1"/>
    </xf>
    <xf numFmtId="0" fontId="5" fillId="0" borderId="1" xfId="0" quotePrefix="1" applyFont="1" applyBorder="1" applyAlignment="1">
      <alignment horizontal="left" vertical="top" wrapText="1"/>
    </xf>
    <xf numFmtId="0" fontId="6" fillId="0" borderId="1" xfId="0" applyFont="1" applyBorder="1" applyAlignment="1">
      <alignment vertical="top" wrapText="1"/>
    </xf>
    <xf numFmtId="0" fontId="6" fillId="3" borderId="1" xfId="0" applyFont="1" applyFill="1" applyBorder="1" applyAlignment="1">
      <alignment vertical="top" wrapText="1"/>
    </xf>
    <xf numFmtId="0" fontId="6" fillId="4" borderId="1" xfId="0" applyFont="1" applyFill="1" applyBorder="1" applyAlignment="1">
      <alignment vertical="top" wrapText="1"/>
    </xf>
    <xf numFmtId="0" fontId="0" fillId="0" borderId="0" xfId="0" applyAlignment="1">
      <alignment horizontal="left" vertical="top"/>
    </xf>
    <xf numFmtId="0" fontId="0" fillId="0" borderId="0" xfId="0" applyAlignment="1">
      <alignment vertical="top"/>
    </xf>
    <xf numFmtId="0" fontId="0" fillId="0" borderId="1" xfId="0" applyBorder="1" applyAlignment="1">
      <alignment horizontal="left" vertical="top" wrapText="1"/>
    </xf>
    <xf numFmtId="0" fontId="0" fillId="0" borderId="0" xfId="0" applyAlignment="1">
      <alignment vertical="top" wrapText="1"/>
    </xf>
    <xf numFmtId="0" fontId="9" fillId="0" borderId="1" xfId="0" applyFont="1" applyBorder="1" applyAlignment="1">
      <alignment horizontal="left" vertical="top"/>
    </xf>
    <xf numFmtId="0" fontId="0" fillId="0" borderId="1" xfId="0" applyBorder="1" applyAlignment="1">
      <alignment vertical="top"/>
    </xf>
    <xf numFmtId="0" fontId="0" fillId="0" borderId="1" xfId="0" quotePrefix="1" applyBorder="1" applyAlignment="1">
      <alignment horizontal="left" vertical="top" wrapText="1"/>
    </xf>
    <xf numFmtId="0" fontId="10" fillId="0" borderId="1" xfId="0" applyFont="1" applyBorder="1" applyAlignment="1">
      <alignment horizontal="left" vertical="top" wrapText="1"/>
    </xf>
    <xf numFmtId="0" fontId="6" fillId="0" borderId="1" xfId="0" applyFont="1" applyBorder="1" applyAlignment="1">
      <alignment horizontal="left" vertical="top" wrapText="1"/>
    </xf>
    <xf numFmtId="0" fontId="0" fillId="0" borderId="1" xfId="0" applyBorder="1" applyAlignment="1">
      <alignment vertical="top" wrapText="1"/>
    </xf>
    <xf numFmtId="0" fontId="11" fillId="5" borderId="2" xfId="0" applyFont="1" applyFill="1" applyBorder="1" applyAlignment="1">
      <alignment horizontal="center" vertical="center"/>
    </xf>
    <xf numFmtId="0" fontId="0" fillId="6" borderId="1" xfId="0" applyFill="1" applyBorder="1" applyAlignment="1">
      <alignment horizontal="left" vertical="top" wrapText="1"/>
    </xf>
    <xf numFmtId="0" fontId="0" fillId="6" borderId="1" xfId="0" applyFill="1" applyBorder="1" applyAlignment="1">
      <alignment horizontal="left" vertical="top" wrapText="1" indent="1"/>
    </xf>
  </cellXfs>
  <cellStyles count="2">
    <cellStyle name="Standaard" xfId="0" builtinId="0"/>
    <cellStyle name="Standaard 2" xfId="1" xr:uid="{00000000-0005-0000-0000-000001000000}"/>
  </cellStyles>
  <dxfs count="6">
    <dxf>
      <font>
        <b val="0"/>
        <i val="0"/>
        <strike val="0"/>
        <condense val="0"/>
        <extend val="0"/>
        <outline val="0"/>
        <shadow val="0"/>
        <u val="none"/>
        <vertAlign val="baseline"/>
        <sz val="9"/>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vertAlign val="baseline"/>
        <sz val="9"/>
        <name val="Arial"/>
        <family val="2"/>
        <scheme val="none"/>
      </font>
      <alignment horizontal="left" vertical="top" textRotation="0" indent="0" justifyLastLine="0" shrinkToFit="0" readingOrder="0"/>
    </dxf>
    <dxf>
      <font>
        <b/>
        <i val="0"/>
        <strike val="0"/>
        <condense val="0"/>
        <extend val="0"/>
        <outline val="0"/>
        <shadow val="0"/>
        <u val="none"/>
        <vertAlign val="baseline"/>
        <sz val="9"/>
        <color indexed="8"/>
        <name val="Arial"/>
        <family val="2"/>
        <scheme val="none"/>
      </font>
      <fill>
        <patternFill patternType="solid">
          <fgColor indexed="64"/>
          <bgColor theme="3" tint="0.79998168889431442"/>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ocal_P087413\INetCache\Content.Outlook\8USVZKJQ\Nota%20van%20inlichtingen%20UMC%20MSOC%20RFP%20(1).xlsx" TargetMode="External"/><Relationship Id="rId1" Type="http://schemas.openxmlformats.org/officeDocument/2006/relationships/externalLinkPath" Target="file:///C:\Users\local_P087413\INetCache\Content.Outlook\8USVZKJQ\Nota%20van%20inlichtingen%20UMC%20MSOC%20RFP%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matNvI"/>
    </sheetNames>
    <sheetDataSet>
      <sheetData sheetId="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6:D131" totalsRowShown="0" headerRowDxfId="5" dataDxfId="4">
  <autoFilter ref="A6:D131" xr:uid="{00000000-0009-0000-0100-000001000000}"/>
  <tableColumns count="4">
    <tableColumn id="1" xr3:uid="{00000000-0010-0000-0000-000001000000}" name="Nr." dataDxfId="3"/>
    <tableColumn id="2" xr3:uid="{00000000-0010-0000-0000-000002000000}" name="Nummer op welke vraag/antwoord uit NvI-1 de vervolgvraag betrekking heeft" dataDxfId="2"/>
    <tableColumn id="5" xr3:uid="{00000000-0010-0000-0000-000005000000}" name="Vraag Ondernemer" dataDxfId="1"/>
    <tableColumn id="6" xr3:uid="{00000000-0010-0000-0000-000006000000}" name="Reactie Aanbestedende Dienst"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2"/>
  <sheetViews>
    <sheetView tabSelected="1" zoomScale="110" zoomScaleNormal="110" zoomScaleSheetLayoutView="100" workbookViewId="0">
      <pane ySplit="6" topLeftCell="A131" activePane="bottomLeft" state="frozen"/>
      <selection pane="bottomLeft" activeCell="D139" sqref="D139"/>
    </sheetView>
  </sheetViews>
  <sheetFormatPr defaultColWidth="9.140625" defaultRowHeight="12" x14ac:dyDescent="0.2"/>
  <cols>
    <col min="1" max="1" width="13.85546875" style="11" customWidth="1"/>
    <col min="2" max="2" width="24.85546875" style="11" customWidth="1"/>
    <col min="3" max="3" width="71.140625" style="11" customWidth="1"/>
    <col min="4" max="4" width="90.7109375" style="11" customWidth="1"/>
    <col min="5" max="16384" width="9.140625" style="12"/>
  </cols>
  <sheetData>
    <row r="1" spans="1:4" s="5" customFormat="1" x14ac:dyDescent="0.2">
      <c r="A1" s="3" t="s">
        <v>0</v>
      </c>
      <c r="B1" s="4" t="s">
        <v>1</v>
      </c>
      <c r="C1" s="4"/>
      <c r="D1" s="4"/>
    </row>
    <row r="2" spans="1:4" s="5" customFormat="1" x14ac:dyDescent="0.2">
      <c r="A2" s="3" t="s">
        <v>2</v>
      </c>
      <c r="B2" s="4" t="s">
        <v>3</v>
      </c>
      <c r="C2" s="4"/>
      <c r="D2" s="4"/>
    </row>
    <row r="3" spans="1:4" s="5" customFormat="1" x14ac:dyDescent="0.2">
      <c r="A3" s="3" t="s">
        <v>4</v>
      </c>
      <c r="B3" s="4" t="s">
        <v>5</v>
      </c>
      <c r="C3" s="4"/>
      <c r="D3" s="4"/>
    </row>
    <row r="4" spans="1:4" s="5" customFormat="1" x14ac:dyDescent="0.2">
      <c r="A4" s="3" t="s">
        <v>6</v>
      </c>
      <c r="B4" s="4" t="s">
        <v>7</v>
      </c>
      <c r="C4" s="4"/>
      <c r="D4" s="4"/>
    </row>
    <row r="5" spans="1:4" x14ac:dyDescent="0.2">
      <c r="D5" s="2"/>
    </row>
    <row r="6" spans="1:4" ht="36.75" customHeight="1" x14ac:dyDescent="0.2">
      <c r="A6" s="1" t="s">
        <v>8</v>
      </c>
      <c r="B6" s="1" t="s">
        <v>9</v>
      </c>
      <c r="C6" s="1" t="s">
        <v>10</v>
      </c>
      <c r="D6" s="1" t="s">
        <v>11</v>
      </c>
    </row>
    <row r="7" spans="1:4" ht="60" x14ac:dyDescent="0.2">
      <c r="A7" s="13">
        <v>1</v>
      </c>
      <c r="B7" s="13" t="s">
        <v>12</v>
      </c>
      <c r="C7" s="13" t="s">
        <v>13</v>
      </c>
      <c r="D7" s="13" t="s">
        <v>14</v>
      </c>
    </row>
    <row r="8" spans="1:4" ht="36" x14ac:dyDescent="0.2">
      <c r="A8" s="13">
        <f>A7+1</f>
        <v>2</v>
      </c>
      <c r="B8" s="13" t="s">
        <v>15</v>
      </c>
      <c r="C8" s="13" t="s">
        <v>16</v>
      </c>
      <c r="D8" s="13" t="s">
        <v>17</v>
      </c>
    </row>
    <row r="9" spans="1:4" ht="36" x14ac:dyDescent="0.2">
      <c r="A9" s="13">
        <f t="shared" ref="A9:A72" si="0">A8+1</f>
        <v>3</v>
      </c>
      <c r="B9" s="13" t="s">
        <v>15</v>
      </c>
      <c r="C9" s="13" t="s">
        <v>18</v>
      </c>
      <c r="D9" s="13" t="s">
        <v>19</v>
      </c>
    </row>
    <row r="10" spans="1:4" ht="75.95" customHeight="1" x14ac:dyDescent="0.2">
      <c r="A10" s="13">
        <f t="shared" si="0"/>
        <v>4</v>
      </c>
      <c r="B10" s="13" t="s">
        <v>20</v>
      </c>
      <c r="C10" s="13" t="s">
        <v>21</v>
      </c>
      <c r="D10" s="13" t="s">
        <v>22</v>
      </c>
    </row>
    <row r="11" spans="1:4" ht="24" x14ac:dyDescent="0.2">
      <c r="A11" s="13">
        <f t="shared" si="0"/>
        <v>5</v>
      </c>
      <c r="B11" s="13" t="s">
        <v>23</v>
      </c>
      <c r="C11" s="13" t="s">
        <v>24</v>
      </c>
      <c r="D11" s="13" t="s">
        <v>25</v>
      </c>
    </row>
    <row r="12" spans="1:4" ht="48" x14ac:dyDescent="0.2">
      <c r="A12" s="13">
        <f t="shared" si="0"/>
        <v>6</v>
      </c>
      <c r="B12" s="6" t="s">
        <v>26</v>
      </c>
      <c r="C12" s="9" t="s">
        <v>27</v>
      </c>
      <c r="D12" s="13" t="s">
        <v>28</v>
      </c>
    </row>
    <row r="13" spans="1:4" ht="83.1" customHeight="1" x14ac:dyDescent="0.2">
      <c r="A13" s="13">
        <f t="shared" si="0"/>
        <v>7</v>
      </c>
      <c r="B13" s="6" t="s">
        <v>29</v>
      </c>
      <c r="C13" s="10" t="s">
        <v>30</v>
      </c>
      <c r="D13" s="13" t="s">
        <v>31</v>
      </c>
    </row>
    <row r="14" spans="1:4" ht="60.95" customHeight="1" x14ac:dyDescent="0.2">
      <c r="A14" s="13">
        <f t="shared" si="0"/>
        <v>8</v>
      </c>
      <c r="B14" s="6" t="s">
        <v>32</v>
      </c>
      <c r="C14" s="9" t="s">
        <v>33</v>
      </c>
      <c r="D14" s="13" t="s">
        <v>34</v>
      </c>
    </row>
    <row r="15" spans="1:4" ht="68.099999999999994" customHeight="1" x14ac:dyDescent="0.2">
      <c r="A15" s="13">
        <f t="shared" si="0"/>
        <v>9</v>
      </c>
      <c r="B15" s="6" t="s">
        <v>35</v>
      </c>
      <c r="C15" s="9" t="s">
        <v>36</v>
      </c>
      <c r="D15" s="13" t="s">
        <v>37</v>
      </c>
    </row>
    <row r="16" spans="1:4" ht="110.1" customHeight="1" x14ac:dyDescent="0.2">
      <c r="A16" s="13">
        <f t="shared" si="0"/>
        <v>10</v>
      </c>
      <c r="B16" s="13" t="s">
        <v>38</v>
      </c>
      <c r="C16" s="13" t="s">
        <v>39</v>
      </c>
      <c r="D16" s="20" t="s">
        <v>40</v>
      </c>
    </row>
    <row r="17" spans="1:4" ht="72" x14ac:dyDescent="0.2">
      <c r="A17" s="13">
        <f t="shared" si="0"/>
        <v>11</v>
      </c>
      <c r="B17" s="13" t="s">
        <v>41</v>
      </c>
      <c r="C17" s="13" t="s">
        <v>42</v>
      </c>
      <c r="D17" s="14" t="s">
        <v>43</v>
      </c>
    </row>
    <row r="18" spans="1:4" ht="90.95" customHeight="1" x14ac:dyDescent="0.2">
      <c r="A18" s="13">
        <f t="shared" si="0"/>
        <v>12</v>
      </c>
      <c r="B18" s="15">
        <v>515</v>
      </c>
      <c r="C18" s="13" t="s">
        <v>44</v>
      </c>
      <c r="D18" s="13" t="s">
        <v>45</v>
      </c>
    </row>
    <row r="19" spans="1:4" ht="87.95" customHeight="1" x14ac:dyDescent="0.2">
      <c r="A19" s="13">
        <f t="shared" si="0"/>
        <v>13</v>
      </c>
      <c r="B19" s="13" t="s">
        <v>46</v>
      </c>
      <c r="C19" s="13" t="s">
        <v>47</v>
      </c>
      <c r="D19" s="13" t="s">
        <v>48</v>
      </c>
    </row>
    <row r="20" spans="1:4" ht="40.5" customHeight="1" x14ac:dyDescent="0.2">
      <c r="A20" s="13">
        <f t="shared" si="0"/>
        <v>14</v>
      </c>
      <c r="B20" s="6" t="s">
        <v>49</v>
      </c>
      <c r="C20" s="13" t="s">
        <v>50</v>
      </c>
      <c r="D20" s="13" t="s">
        <v>51</v>
      </c>
    </row>
    <row r="21" spans="1:4" ht="36.6" customHeight="1" x14ac:dyDescent="0.2">
      <c r="A21" s="13">
        <f t="shared" si="0"/>
        <v>15</v>
      </c>
      <c r="B21" s="13" t="s">
        <v>52</v>
      </c>
      <c r="C21" s="13" t="s">
        <v>53</v>
      </c>
      <c r="D21" s="13" t="s">
        <v>54</v>
      </c>
    </row>
    <row r="22" spans="1:4" ht="129.94999999999999" customHeight="1" x14ac:dyDescent="0.2">
      <c r="A22" s="13">
        <f t="shared" si="0"/>
        <v>16</v>
      </c>
      <c r="B22" s="15" t="s">
        <v>55</v>
      </c>
      <c r="C22" s="13" t="s">
        <v>56</v>
      </c>
      <c r="D22" s="19" t="s">
        <v>57</v>
      </c>
    </row>
    <row r="23" spans="1:4" ht="90" customHeight="1" x14ac:dyDescent="0.2">
      <c r="A23" s="13">
        <f t="shared" si="0"/>
        <v>17</v>
      </c>
      <c r="B23" s="13" t="s">
        <v>58</v>
      </c>
      <c r="C23" s="13" t="s">
        <v>59</v>
      </c>
      <c r="D23" s="13" t="s">
        <v>60</v>
      </c>
    </row>
    <row r="24" spans="1:4" ht="73.5" customHeight="1" x14ac:dyDescent="0.2">
      <c r="A24" s="13">
        <f t="shared" si="0"/>
        <v>18</v>
      </c>
      <c r="B24" s="6" t="s">
        <v>61</v>
      </c>
      <c r="C24" s="13" t="s">
        <v>62</v>
      </c>
      <c r="D24" s="13" t="s">
        <v>63</v>
      </c>
    </row>
    <row r="25" spans="1:4" ht="60" x14ac:dyDescent="0.2">
      <c r="A25" s="13">
        <f t="shared" si="0"/>
        <v>19</v>
      </c>
      <c r="B25" s="13" t="s">
        <v>64</v>
      </c>
      <c r="C25" s="13" t="s">
        <v>65</v>
      </c>
      <c r="D25" s="13" t="s">
        <v>66</v>
      </c>
    </row>
    <row r="26" spans="1:4" ht="81" customHeight="1" x14ac:dyDescent="0.2">
      <c r="A26" s="13">
        <f t="shared" si="0"/>
        <v>20</v>
      </c>
      <c r="B26" s="16" t="s">
        <v>67</v>
      </c>
      <c r="C26" s="13" t="s">
        <v>68</v>
      </c>
      <c r="D26" s="13" t="s">
        <v>69</v>
      </c>
    </row>
    <row r="27" spans="1:4" ht="48" customHeight="1" x14ac:dyDescent="0.2">
      <c r="A27" s="13">
        <f t="shared" si="0"/>
        <v>21</v>
      </c>
      <c r="B27" s="13" t="s">
        <v>70</v>
      </c>
      <c r="C27" s="13" t="s">
        <v>71</v>
      </c>
      <c r="D27" s="13" t="s">
        <v>72</v>
      </c>
    </row>
    <row r="28" spans="1:4" ht="48" x14ac:dyDescent="0.2">
      <c r="A28" s="13">
        <f t="shared" si="0"/>
        <v>22</v>
      </c>
      <c r="B28" s="13" t="s">
        <v>73</v>
      </c>
      <c r="C28" s="13" t="s">
        <v>74</v>
      </c>
      <c r="D28" s="13" t="s">
        <v>72</v>
      </c>
    </row>
    <row r="29" spans="1:4" ht="60" x14ac:dyDescent="0.2">
      <c r="A29" s="13">
        <f t="shared" si="0"/>
        <v>23</v>
      </c>
      <c r="B29" s="13" t="s">
        <v>75</v>
      </c>
      <c r="C29" s="13" t="s">
        <v>76</v>
      </c>
      <c r="D29" s="13" t="s">
        <v>77</v>
      </c>
    </row>
    <row r="30" spans="1:4" ht="60" x14ac:dyDescent="0.2">
      <c r="A30" s="13">
        <f t="shared" si="0"/>
        <v>24</v>
      </c>
      <c r="B30" s="6" t="s">
        <v>78</v>
      </c>
      <c r="C30" s="13" t="s">
        <v>79</v>
      </c>
      <c r="D30" s="13" t="s">
        <v>80</v>
      </c>
    </row>
    <row r="31" spans="1:4" ht="360" x14ac:dyDescent="0.2">
      <c r="A31" s="13">
        <f t="shared" si="0"/>
        <v>25</v>
      </c>
      <c r="B31" s="13">
        <v>368</v>
      </c>
      <c r="C31" s="13" t="s">
        <v>81</v>
      </c>
      <c r="D31" s="18" t="s">
        <v>82</v>
      </c>
    </row>
    <row r="32" spans="1:4" ht="24" x14ac:dyDescent="0.2">
      <c r="A32" s="13">
        <f t="shared" si="0"/>
        <v>26</v>
      </c>
      <c r="B32" s="13">
        <v>240</v>
      </c>
      <c r="C32" s="13" t="s">
        <v>83</v>
      </c>
      <c r="D32" s="13" t="s">
        <v>84</v>
      </c>
    </row>
    <row r="33" spans="1:4" ht="288" x14ac:dyDescent="0.2">
      <c r="A33" s="13">
        <f t="shared" si="0"/>
        <v>27</v>
      </c>
      <c r="B33" s="13" t="s">
        <v>85</v>
      </c>
      <c r="C33" s="13" t="s">
        <v>86</v>
      </c>
      <c r="D33" s="13" t="s">
        <v>87</v>
      </c>
    </row>
    <row r="34" spans="1:4" ht="240" x14ac:dyDescent="0.2">
      <c r="A34" s="13">
        <f t="shared" si="0"/>
        <v>28</v>
      </c>
      <c r="B34" s="6" t="s">
        <v>88</v>
      </c>
      <c r="C34" s="6" t="s">
        <v>89</v>
      </c>
      <c r="D34" s="13" t="s">
        <v>90</v>
      </c>
    </row>
    <row r="35" spans="1:4" ht="168" customHeight="1" x14ac:dyDescent="0.2">
      <c r="A35" s="13">
        <f t="shared" si="0"/>
        <v>29</v>
      </c>
      <c r="B35" s="7" t="s">
        <v>91</v>
      </c>
      <c r="C35" s="6" t="s">
        <v>92</v>
      </c>
      <c r="D35" s="13" t="s">
        <v>93</v>
      </c>
    </row>
    <row r="36" spans="1:4" ht="120" x14ac:dyDescent="0.2">
      <c r="A36" s="13">
        <f t="shared" si="0"/>
        <v>30</v>
      </c>
      <c r="B36" s="6" t="s">
        <v>94</v>
      </c>
      <c r="C36" s="6" t="s">
        <v>95</v>
      </c>
      <c r="D36" s="13" t="s">
        <v>96</v>
      </c>
    </row>
    <row r="37" spans="1:4" ht="118.5" customHeight="1" x14ac:dyDescent="0.2">
      <c r="A37" s="13">
        <f t="shared" si="0"/>
        <v>31</v>
      </c>
      <c r="B37" s="6" t="s">
        <v>97</v>
      </c>
      <c r="C37" s="6" t="s">
        <v>98</v>
      </c>
      <c r="D37" s="13" t="s">
        <v>99</v>
      </c>
    </row>
    <row r="38" spans="1:4" ht="180" x14ac:dyDescent="0.2">
      <c r="A38" s="13">
        <f t="shared" si="0"/>
        <v>32</v>
      </c>
      <c r="B38" s="6" t="s">
        <v>100</v>
      </c>
      <c r="C38" s="6" t="s">
        <v>101</v>
      </c>
      <c r="D38" s="13" t="s">
        <v>102</v>
      </c>
    </row>
    <row r="39" spans="1:4" ht="240" x14ac:dyDescent="0.2">
      <c r="A39" s="13">
        <f t="shared" si="0"/>
        <v>33</v>
      </c>
      <c r="B39" s="6" t="s">
        <v>103</v>
      </c>
      <c r="C39" s="6" t="s">
        <v>104</v>
      </c>
      <c r="D39" s="13" t="s">
        <v>105</v>
      </c>
    </row>
    <row r="40" spans="1:4" ht="168" x14ac:dyDescent="0.2">
      <c r="A40" s="13">
        <f t="shared" si="0"/>
        <v>34</v>
      </c>
      <c r="B40" s="6" t="s">
        <v>106</v>
      </c>
      <c r="C40" s="6" t="s">
        <v>107</v>
      </c>
      <c r="D40" s="13" t="s">
        <v>108</v>
      </c>
    </row>
    <row r="41" spans="1:4" ht="108" x14ac:dyDescent="0.2">
      <c r="A41" s="13">
        <f t="shared" si="0"/>
        <v>35</v>
      </c>
      <c r="B41" s="6" t="s">
        <v>109</v>
      </c>
      <c r="C41" s="6" t="s">
        <v>110</v>
      </c>
      <c r="D41" s="13" t="s">
        <v>111</v>
      </c>
    </row>
    <row r="42" spans="1:4" ht="132" x14ac:dyDescent="0.2">
      <c r="A42" s="13">
        <f t="shared" si="0"/>
        <v>36</v>
      </c>
      <c r="B42" s="6" t="s">
        <v>112</v>
      </c>
      <c r="C42" s="6" t="s">
        <v>113</v>
      </c>
      <c r="D42" s="13" t="s">
        <v>114</v>
      </c>
    </row>
    <row r="43" spans="1:4" ht="120" x14ac:dyDescent="0.2">
      <c r="A43" s="13">
        <f t="shared" si="0"/>
        <v>37</v>
      </c>
      <c r="B43" s="6" t="s">
        <v>115</v>
      </c>
      <c r="C43" s="6" t="s">
        <v>116</v>
      </c>
      <c r="D43" s="13" t="s">
        <v>96</v>
      </c>
    </row>
    <row r="44" spans="1:4" ht="48" x14ac:dyDescent="0.2">
      <c r="A44" s="13">
        <f t="shared" si="0"/>
        <v>38</v>
      </c>
      <c r="B44" s="6" t="s">
        <v>117</v>
      </c>
      <c r="C44" s="6" t="s">
        <v>118</v>
      </c>
      <c r="D44" s="13" t="s">
        <v>119</v>
      </c>
    </row>
    <row r="45" spans="1:4" ht="216" x14ac:dyDescent="0.2">
      <c r="A45" s="13">
        <f t="shared" si="0"/>
        <v>39</v>
      </c>
      <c r="B45" s="6" t="s">
        <v>120</v>
      </c>
      <c r="C45" s="6" t="s">
        <v>121</v>
      </c>
      <c r="D45" s="13" t="s">
        <v>96</v>
      </c>
    </row>
    <row r="46" spans="1:4" ht="216" x14ac:dyDescent="0.2">
      <c r="A46" s="13">
        <f t="shared" si="0"/>
        <v>40</v>
      </c>
      <c r="B46" s="6" t="s">
        <v>122</v>
      </c>
      <c r="C46" s="6" t="s">
        <v>123</v>
      </c>
      <c r="D46" s="13" t="s">
        <v>124</v>
      </c>
    </row>
    <row r="47" spans="1:4" ht="96" x14ac:dyDescent="0.2">
      <c r="A47" s="13">
        <f t="shared" si="0"/>
        <v>41</v>
      </c>
      <c r="B47" s="6" t="s">
        <v>125</v>
      </c>
      <c r="C47" s="6" t="s">
        <v>126</v>
      </c>
      <c r="D47" s="13" t="s">
        <v>127</v>
      </c>
    </row>
    <row r="48" spans="1:4" ht="240" x14ac:dyDescent="0.2">
      <c r="A48" s="13">
        <f t="shared" si="0"/>
        <v>42</v>
      </c>
      <c r="B48" s="6" t="s">
        <v>128</v>
      </c>
      <c r="C48" s="6" t="s">
        <v>129</v>
      </c>
      <c r="D48" s="13" t="s">
        <v>130</v>
      </c>
    </row>
    <row r="49" spans="1:4" ht="144" x14ac:dyDescent="0.2">
      <c r="A49" s="13">
        <f t="shared" si="0"/>
        <v>43</v>
      </c>
      <c r="B49" s="6" t="s">
        <v>131</v>
      </c>
      <c r="C49" s="6" t="s">
        <v>132</v>
      </c>
      <c r="D49" s="13" t="s">
        <v>133</v>
      </c>
    </row>
    <row r="50" spans="1:4" ht="141" customHeight="1" x14ac:dyDescent="0.2">
      <c r="A50" s="13">
        <f t="shared" si="0"/>
        <v>44</v>
      </c>
      <c r="B50" s="13" t="s">
        <v>134</v>
      </c>
      <c r="C50" s="6" t="s">
        <v>135</v>
      </c>
      <c r="D50" s="13" t="s">
        <v>136</v>
      </c>
    </row>
    <row r="51" spans="1:4" ht="132" x14ac:dyDescent="0.2">
      <c r="A51" s="13">
        <f t="shared" si="0"/>
        <v>45</v>
      </c>
      <c r="B51" s="13" t="s">
        <v>137</v>
      </c>
      <c r="C51" s="13" t="s">
        <v>138</v>
      </c>
      <c r="D51" s="13" t="s">
        <v>139</v>
      </c>
    </row>
    <row r="52" spans="1:4" ht="192" x14ac:dyDescent="0.2">
      <c r="A52" s="13">
        <f t="shared" si="0"/>
        <v>46</v>
      </c>
      <c r="B52" s="13" t="s">
        <v>140</v>
      </c>
      <c r="C52" s="13" t="s">
        <v>141</v>
      </c>
      <c r="D52" s="13" t="s">
        <v>142</v>
      </c>
    </row>
    <row r="53" spans="1:4" ht="79.5" customHeight="1" x14ac:dyDescent="0.2">
      <c r="A53" s="13">
        <f t="shared" si="0"/>
        <v>47</v>
      </c>
      <c r="B53" s="13" t="s">
        <v>143</v>
      </c>
      <c r="C53" s="17" t="s">
        <v>144</v>
      </c>
      <c r="D53" s="13" t="s">
        <v>145</v>
      </c>
    </row>
    <row r="54" spans="1:4" ht="48" x14ac:dyDescent="0.2">
      <c r="A54" s="13">
        <f t="shared" si="0"/>
        <v>48</v>
      </c>
      <c r="B54" s="13" t="s">
        <v>146</v>
      </c>
      <c r="C54" s="13" t="s">
        <v>147</v>
      </c>
      <c r="D54" s="13" t="s">
        <v>148</v>
      </c>
    </row>
    <row r="55" spans="1:4" ht="144" x14ac:dyDescent="0.2">
      <c r="A55" s="13">
        <f t="shared" si="0"/>
        <v>49</v>
      </c>
      <c r="B55" s="13" t="s">
        <v>149</v>
      </c>
      <c r="C55" s="17" t="s">
        <v>150</v>
      </c>
      <c r="D55" s="13" t="s">
        <v>151</v>
      </c>
    </row>
    <row r="56" spans="1:4" ht="24" x14ac:dyDescent="0.2">
      <c r="A56" s="13">
        <f t="shared" si="0"/>
        <v>50</v>
      </c>
      <c r="B56" s="13" t="s">
        <v>152</v>
      </c>
      <c r="C56" s="13" t="s">
        <v>153</v>
      </c>
      <c r="D56" s="13" t="s">
        <v>154</v>
      </c>
    </row>
    <row r="57" spans="1:4" ht="48" x14ac:dyDescent="0.2">
      <c r="A57" s="13">
        <f t="shared" si="0"/>
        <v>51</v>
      </c>
      <c r="B57" s="13" t="s">
        <v>155</v>
      </c>
      <c r="C57" s="13" t="s">
        <v>156</v>
      </c>
      <c r="D57" s="13" t="s">
        <v>157</v>
      </c>
    </row>
    <row r="58" spans="1:4" ht="48" x14ac:dyDescent="0.2">
      <c r="A58" s="13">
        <f t="shared" si="0"/>
        <v>52</v>
      </c>
      <c r="B58" s="13" t="s">
        <v>158</v>
      </c>
      <c r="C58" s="13" t="s">
        <v>159</v>
      </c>
      <c r="D58" s="13" t="s">
        <v>160</v>
      </c>
    </row>
    <row r="59" spans="1:4" ht="84" x14ac:dyDescent="0.2">
      <c r="A59" s="13">
        <f t="shared" si="0"/>
        <v>53</v>
      </c>
      <c r="B59" s="13" t="s">
        <v>161</v>
      </c>
      <c r="C59" s="13" t="s">
        <v>162</v>
      </c>
      <c r="D59" s="13" t="s">
        <v>163</v>
      </c>
    </row>
    <row r="60" spans="1:4" ht="24" x14ac:dyDescent="0.2">
      <c r="A60" s="13">
        <f t="shared" si="0"/>
        <v>54</v>
      </c>
      <c r="B60" s="6" t="s">
        <v>164</v>
      </c>
      <c r="C60" s="6" t="s">
        <v>165</v>
      </c>
      <c r="D60" s="13" t="s">
        <v>166</v>
      </c>
    </row>
    <row r="61" spans="1:4" ht="48" x14ac:dyDescent="0.2">
      <c r="A61" s="13">
        <f t="shared" si="0"/>
        <v>55</v>
      </c>
      <c r="B61" s="7" t="s">
        <v>167</v>
      </c>
      <c r="C61" s="6" t="s">
        <v>168</v>
      </c>
      <c r="D61" s="13" t="s">
        <v>169</v>
      </c>
    </row>
    <row r="62" spans="1:4" ht="36" x14ac:dyDescent="0.2">
      <c r="A62" s="13">
        <f t="shared" si="0"/>
        <v>56</v>
      </c>
      <c r="B62" s="7" t="s">
        <v>170</v>
      </c>
      <c r="C62" s="6" t="s">
        <v>171</v>
      </c>
      <c r="D62" s="13" t="s">
        <v>172</v>
      </c>
    </row>
    <row r="63" spans="1:4" ht="246.95" customHeight="1" x14ac:dyDescent="0.2">
      <c r="A63" s="13">
        <f t="shared" si="0"/>
        <v>57</v>
      </c>
      <c r="B63" s="7" t="s">
        <v>173</v>
      </c>
      <c r="C63" s="6" t="s">
        <v>174</v>
      </c>
      <c r="D63" s="13" t="s">
        <v>175</v>
      </c>
    </row>
    <row r="64" spans="1:4" ht="36" x14ac:dyDescent="0.2">
      <c r="A64" s="13">
        <f t="shared" si="0"/>
        <v>58</v>
      </c>
      <c r="B64" s="7" t="s">
        <v>173</v>
      </c>
      <c r="C64" s="6" t="s">
        <v>176</v>
      </c>
      <c r="D64" s="13" t="s">
        <v>177</v>
      </c>
    </row>
    <row r="65" spans="1:4" ht="180" x14ac:dyDescent="0.2">
      <c r="A65" s="13">
        <f t="shared" si="0"/>
        <v>59</v>
      </c>
      <c r="B65" s="7" t="s">
        <v>178</v>
      </c>
      <c r="C65" s="6" t="s">
        <v>179</v>
      </c>
      <c r="D65" s="13" t="s">
        <v>180</v>
      </c>
    </row>
    <row r="66" spans="1:4" ht="144" x14ac:dyDescent="0.2">
      <c r="A66" s="13">
        <f t="shared" si="0"/>
        <v>60</v>
      </c>
      <c r="B66" s="7" t="s">
        <v>181</v>
      </c>
      <c r="C66" s="6" t="s">
        <v>182</v>
      </c>
      <c r="D66" s="13" t="s">
        <v>183</v>
      </c>
    </row>
    <row r="67" spans="1:4" ht="96" x14ac:dyDescent="0.2">
      <c r="A67" s="13">
        <f t="shared" si="0"/>
        <v>61</v>
      </c>
      <c r="B67" s="6" t="s">
        <v>184</v>
      </c>
      <c r="C67" s="6" t="s">
        <v>185</v>
      </c>
      <c r="D67" s="13" t="s">
        <v>186</v>
      </c>
    </row>
    <row r="68" spans="1:4" ht="132" x14ac:dyDescent="0.2">
      <c r="A68" s="13">
        <f t="shared" si="0"/>
        <v>62</v>
      </c>
      <c r="B68" s="6" t="s">
        <v>187</v>
      </c>
      <c r="C68" s="6" t="s">
        <v>188</v>
      </c>
      <c r="D68" s="13" t="s">
        <v>189</v>
      </c>
    </row>
    <row r="69" spans="1:4" ht="36" x14ac:dyDescent="0.2">
      <c r="A69" s="13">
        <f t="shared" si="0"/>
        <v>63</v>
      </c>
      <c r="B69" s="6" t="s">
        <v>190</v>
      </c>
      <c r="C69" s="6" t="s">
        <v>191</v>
      </c>
      <c r="D69" s="13" t="s">
        <v>192</v>
      </c>
    </row>
    <row r="70" spans="1:4" ht="36" x14ac:dyDescent="0.2">
      <c r="A70" s="13">
        <f t="shared" si="0"/>
        <v>64</v>
      </c>
      <c r="B70" s="6" t="s">
        <v>193</v>
      </c>
      <c r="C70" s="6" t="s">
        <v>194</v>
      </c>
      <c r="D70" s="13" t="s">
        <v>192</v>
      </c>
    </row>
    <row r="71" spans="1:4" ht="60" x14ac:dyDescent="0.2">
      <c r="A71" s="13">
        <f t="shared" si="0"/>
        <v>65</v>
      </c>
      <c r="B71" s="6" t="s">
        <v>195</v>
      </c>
      <c r="C71" s="6" t="s">
        <v>196</v>
      </c>
      <c r="D71" s="13" t="s">
        <v>197</v>
      </c>
    </row>
    <row r="72" spans="1:4" ht="132" x14ac:dyDescent="0.2">
      <c r="A72" s="13">
        <f t="shared" si="0"/>
        <v>66</v>
      </c>
      <c r="B72" s="6" t="s">
        <v>198</v>
      </c>
      <c r="C72" s="6" t="s">
        <v>199</v>
      </c>
      <c r="D72" s="13" t="s">
        <v>200</v>
      </c>
    </row>
    <row r="73" spans="1:4" ht="96" x14ac:dyDescent="0.2">
      <c r="A73" s="13">
        <f t="shared" ref="A73:A131" si="1">A72+1</f>
        <v>67</v>
      </c>
      <c r="B73" s="6" t="s">
        <v>164</v>
      </c>
      <c r="C73" s="6" t="s">
        <v>201</v>
      </c>
      <c r="D73" s="13" t="s">
        <v>202</v>
      </c>
    </row>
    <row r="74" spans="1:4" ht="96" x14ac:dyDescent="0.2">
      <c r="A74" s="13">
        <f t="shared" si="1"/>
        <v>68</v>
      </c>
      <c r="B74" s="6" t="s">
        <v>164</v>
      </c>
      <c r="C74" s="6" t="s">
        <v>203</v>
      </c>
      <c r="D74" s="13" t="s">
        <v>204</v>
      </c>
    </row>
    <row r="75" spans="1:4" ht="108" x14ac:dyDescent="0.2">
      <c r="A75" s="13">
        <f t="shared" si="1"/>
        <v>69</v>
      </c>
      <c r="B75" s="6" t="s">
        <v>205</v>
      </c>
      <c r="C75" s="6" t="s">
        <v>206</v>
      </c>
      <c r="D75" s="13" t="s">
        <v>202</v>
      </c>
    </row>
    <row r="76" spans="1:4" ht="46.5" customHeight="1" x14ac:dyDescent="0.2">
      <c r="A76" s="13">
        <f t="shared" si="1"/>
        <v>70</v>
      </c>
      <c r="B76" s="13" t="s">
        <v>207</v>
      </c>
      <c r="C76" s="6" t="s">
        <v>208</v>
      </c>
      <c r="D76" s="13" t="s">
        <v>209</v>
      </c>
    </row>
    <row r="77" spans="1:4" ht="84" x14ac:dyDescent="0.2">
      <c r="A77" s="13">
        <f t="shared" si="1"/>
        <v>71</v>
      </c>
      <c r="B77" s="6" t="s">
        <v>210</v>
      </c>
      <c r="C77" s="6" t="s">
        <v>211</v>
      </c>
      <c r="D77" s="8" t="s">
        <v>212</v>
      </c>
    </row>
    <row r="78" spans="1:4" ht="188.1" customHeight="1" x14ac:dyDescent="0.2">
      <c r="A78" s="13">
        <f t="shared" si="1"/>
        <v>72</v>
      </c>
      <c r="B78" s="6" t="s">
        <v>213</v>
      </c>
      <c r="C78" s="6" t="s">
        <v>214</v>
      </c>
      <c r="D78" s="8" t="s">
        <v>215</v>
      </c>
    </row>
    <row r="79" spans="1:4" ht="46.5" customHeight="1" x14ac:dyDescent="0.2">
      <c r="A79" s="13">
        <f t="shared" si="1"/>
        <v>73</v>
      </c>
      <c r="B79" s="6" t="s">
        <v>216</v>
      </c>
      <c r="C79" s="6" t="s">
        <v>217</v>
      </c>
      <c r="D79" s="8" t="s">
        <v>218</v>
      </c>
    </row>
    <row r="80" spans="1:4" ht="46.5" customHeight="1" x14ac:dyDescent="0.2">
      <c r="A80" s="13">
        <f t="shared" si="1"/>
        <v>74</v>
      </c>
      <c r="B80" s="6" t="s">
        <v>219</v>
      </c>
      <c r="C80" s="6" t="s">
        <v>220</v>
      </c>
      <c r="D80" s="13" t="s">
        <v>221</v>
      </c>
    </row>
    <row r="81" spans="1:4" ht="81.95" customHeight="1" x14ac:dyDescent="0.2">
      <c r="A81" s="13">
        <f t="shared" si="1"/>
        <v>75</v>
      </c>
      <c r="B81" s="6" t="s">
        <v>222</v>
      </c>
      <c r="C81" s="6" t="s">
        <v>223</v>
      </c>
      <c r="D81" s="8" t="s">
        <v>224</v>
      </c>
    </row>
    <row r="82" spans="1:4" ht="95.45" customHeight="1" x14ac:dyDescent="0.2">
      <c r="A82" s="13">
        <f t="shared" si="1"/>
        <v>76</v>
      </c>
      <c r="B82" s="6" t="s">
        <v>225</v>
      </c>
      <c r="C82" s="8" t="s">
        <v>226</v>
      </c>
      <c r="D82" s="8" t="s">
        <v>227</v>
      </c>
    </row>
    <row r="83" spans="1:4" ht="86.1" customHeight="1" x14ac:dyDescent="0.2">
      <c r="A83" s="13">
        <f t="shared" si="1"/>
        <v>77</v>
      </c>
      <c r="B83" s="6" t="s">
        <v>228</v>
      </c>
      <c r="C83" s="8" t="s">
        <v>229</v>
      </c>
      <c r="D83" s="8" t="s">
        <v>230</v>
      </c>
    </row>
    <row r="84" spans="1:4" ht="197.45" customHeight="1" x14ac:dyDescent="0.2">
      <c r="A84" s="13">
        <f t="shared" si="1"/>
        <v>78</v>
      </c>
      <c r="B84" s="6" t="s">
        <v>231</v>
      </c>
      <c r="C84" s="8" t="s">
        <v>232</v>
      </c>
      <c r="D84" s="8" t="s">
        <v>233</v>
      </c>
    </row>
    <row r="85" spans="1:4" ht="46.5" customHeight="1" x14ac:dyDescent="0.2">
      <c r="A85" s="13">
        <f t="shared" si="1"/>
        <v>79</v>
      </c>
      <c r="B85" s="6" t="s">
        <v>234</v>
      </c>
      <c r="C85" s="13" t="s">
        <v>235</v>
      </c>
      <c r="D85" s="13" t="s">
        <v>148</v>
      </c>
    </row>
    <row r="86" spans="1:4" ht="27" customHeight="1" x14ac:dyDescent="0.2">
      <c r="A86" s="13">
        <f t="shared" si="1"/>
        <v>80</v>
      </c>
      <c r="B86" s="6">
        <v>585</v>
      </c>
      <c r="C86" s="8" t="s">
        <v>236</v>
      </c>
      <c r="D86" s="8" t="s">
        <v>96</v>
      </c>
    </row>
    <row r="87" spans="1:4" ht="158.1" customHeight="1" x14ac:dyDescent="0.2">
      <c r="A87" s="13">
        <f t="shared" si="1"/>
        <v>81</v>
      </c>
      <c r="B87" s="6" t="s">
        <v>237</v>
      </c>
      <c r="C87" s="8" t="s">
        <v>238</v>
      </c>
      <c r="D87" s="8" t="s">
        <v>239</v>
      </c>
    </row>
    <row r="88" spans="1:4" ht="46.5" customHeight="1" x14ac:dyDescent="0.2">
      <c r="A88" s="13">
        <f t="shared" si="1"/>
        <v>82</v>
      </c>
      <c r="B88" s="6">
        <v>342</v>
      </c>
      <c r="C88" s="8" t="s">
        <v>240</v>
      </c>
      <c r="D88" s="8" t="s">
        <v>17</v>
      </c>
    </row>
    <row r="89" spans="1:4" ht="24" x14ac:dyDescent="0.2">
      <c r="A89" s="13">
        <f t="shared" si="1"/>
        <v>83</v>
      </c>
      <c r="B89" s="6">
        <v>399</v>
      </c>
      <c r="C89" s="8" t="s">
        <v>241</v>
      </c>
      <c r="D89" s="8" t="s">
        <v>17</v>
      </c>
    </row>
    <row r="90" spans="1:4" x14ac:dyDescent="0.2">
      <c r="A90" s="13">
        <f t="shared" si="1"/>
        <v>84</v>
      </c>
      <c r="B90" s="6">
        <v>39</v>
      </c>
      <c r="C90" s="13" t="s">
        <v>242</v>
      </c>
      <c r="D90" s="13" t="s">
        <v>243</v>
      </c>
    </row>
    <row r="91" spans="1:4" ht="39.950000000000003" customHeight="1" x14ac:dyDescent="0.2">
      <c r="A91" s="13">
        <f t="shared" si="1"/>
        <v>85</v>
      </c>
      <c r="B91" s="6">
        <v>39</v>
      </c>
      <c r="C91" s="8" t="s">
        <v>244</v>
      </c>
      <c r="D91" s="8" t="s">
        <v>245</v>
      </c>
    </row>
    <row r="92" spans="1:4" ht="46.5" customHeight="1" x14ac:dyDescent="0.2">
      <c r="A92" s="13">
        <f t="shared" si="1"/>
        <v>86</v>
      </c>
      <c r="B92" s="6" t="s">
        <v>246</v>
      </c>
      <c r="C92" s="8" t="s">
        <v>247</v>
      </c>
      <c r="D92" s="8" t="s">
        <v>248</v>
      </c>
    </row>
    <row r="93" spans="1:4" ht="46.5" customHeight="1" x14ac:dyDescent="0.2">
      <c r="A93" s="13">
        <f t="shared" si="1"/>
        <v>87</v>
      </c>
      <c r="B93" s="6" t="s">
        <v>249</v>
      </c>
      <c r="C93" s="8" t="s">
        <v>250</v>
      </c>
      <c r="D93" s="8" t="s">
        <v>251</v>
      </c>
    </row>
    <row r="94" spans="1:4" ht="46.5" customHeight="1" x14ac:dyDescent="0.2">
      <c r="A94" s="13">
        <f t="shared" si="1"/>
        <v>88</v>
      </c>
      <c r="B94" s="6" t="s">
        <v>252</v>
      </c>
      <c r="C94" s="8" t="s">
        <v>253</v>
      </c>
      <c r="D94" s="8" t="s">
        <v>254</v>
      </c>
    </row>
    <row r="95" spans="1:4" ht="46.5" customHeight="1" x14ac:dyDescent="0.2">
      <c r="A95" s="13">
        <f t="shared" si="1"/>
        <v>89</v>
      </c>
      <c r="B95" s="6" t="s">
        <v>255</v>
      </c>
      <c r="C95" s="13" t="s">
        <v>256</v>
      </c>
      <c r="D95" s="8" t="s">
        <v>254</v>
      </c>
    </row>
    <row r="96" spans="1:4" ht="46.5" customHeight="1" x14ac:dyDescent="0.2">
      <c r="A96" s="13">
        <f t="shared" si="1"/>
        <v>90</v>
      </c>
      <c r="B96" s="6" t="s">
        <v>257</v>
      </c>
      <c r="C96" s="8" t="s">
        <v>258</v>
      </c>
      <c r="D96" s="8" t="s">
        <v>259</v>
      </c>
    </row>
    <row r="97" spans="1:4" ht="46.5" customHeight="1" x14ac:dyDescent="0.2">
      <c r="A97" s="13">
        <f t="shared" si="1"/>
        <v>91</v>
      </c>
      <c r="B97" s="6" t="s">
        <v>260</v>
      </c>
      <c r="C97" s="8" t="s">
        <v>261</v>
      </c>
      <c r="D97" s="8" t="s">
        <v>262</v>
      </c>
    </row>
    <row r="98" spans="1:4" ht="122.45" customHeight="1" x14ac:dyDescent="0.2">
      <c r="A98" s="13">
        <f t="shared" si="1"/>
        <v>92</v>
      </c>
      <c r="B98" s="6" t="s">
        <v>263</v>
      </c>
      <c r="C98" s="8" t="s">
        <v>264</v>
      </c>
      <c r="D98" s="8" t="s">
        <v>265</v>
      </c>
    </row>
    <row r="99" spans="1:4" ht="46.5" customHeight="1" x14ac:dyDescent="0.2">
      <c r="A99" s="13">
        <f t="shared" si="1"/>
        <v>93</v>
      </c>
      <c r="B99" s="6" t="s">
        <v>266</v>
      </c>
      <c r="C99" s="8" t="s">
        <v>267</v>
      </c>
      <c r="D99" s="8" t="s">
        <v>268</v>
      </c>
    </row>
    <row r="100" spans="1:4" ht="118.5" customHeight="1" x14ac:dyDescent="0.2">
      <c r="A100" s="13">
        <f t="shared" si="1"/>
        <v>94</v>
      </c>
      <c r="B100" s="6" t="s">
        <v>269</v>
      </c>
      <c r="C100" s="13" t="s">
        <v>270</v>
      </c>
      <c r="D100" s="13" t="s">
        <v>271</v>
      </c>
    </row>
    <row r="101" spans="1:4" ht="409.6" customHeight="1" x14ac:dyDescent="0.2">
      <c r="A101" s="13">
        <f t="shared" si="1"/>
        <v>95</v>
      </c>
      <c r="B101" s="6" t="s">
        <v>272</v>
      </c>
      <c r="C101" s="8" t="s">
        <v>273</v>
      </c>
      <c r="D101" s="8" t="s">
        <v>274</v>
      </c>
    </row>
    <row r="102" spans="1:4" ht="126.95" customHeight="1" x14ac:dyDescent="0.2">
      <c r="A102" s="13">
        <f t="shared" si="1"/>
        <v>96</v>
      </c>
      <c r="B102" s="6" t="s">
        <v>275</v>
      </c>
      <c r="C102" s="8" t="s">
        <v>276</v>
      </c>
      <c r="D102" s="8" t="s">
        <v>277</v>
      </c>
    </row>
    <row r="103" spans="1:4" ht="134.1" customHeight="1" x14ac:dyDescent="0.2">
      <c r="A103" s="13">
        <f t="shared" si="1"/>
        <v>97</v>
      </c>
      <c r="B103" s="6" t="s">
        <v>278</v>
      </c>
      <c r="C103" s="8" t="s">
        <v>279</v>
      </c>
      <c r="D103" s="8" t="s">
        <v>280</v>
      </c>
    </row>
    <row r="104" spans="1:4" ht="24" x14ac:dyDescent="0.2">
      <c r="A104" s="13">
        <f t="shared" si="1"/>
        <v>98</v>
      </c>
      <c r="B104" s="13" t="s">
        <v>281</v>
      </c>
      <c r="C104" s="8" t="s">
        <v>282</v>
      </c>
      <c r="D104" s="14" t="s">
        <v>283</v>
      </c>
    </row>
    <row r="105" spans="1:4" ht="24" x14ac:dyDescent="0.2">
      <c r="A105" s="13">
        <f t="shared" si="1"/>
        <v>99</v>
      </c>
      <c r="B105" s="13" t="s">
        <v>284</v>
      </c>
      <c r="C105" s="8" t="s">
        <v>285</v>
      </c>
      <c r="D105" s="8" t="s">
        <v>286</v>
      </c>
    </row>
    <row r="106" spans="1:4" ht="78" customHeight="1" x14ac:dyDescent="0.2">
      <c r="A106" s="13">
        <f t="shared" si="1"/>
        <v>100</v>
      </c>
      <c r="B106" s="13" t="s">
        <v>284</v>
      </c>
      <c r="C106" s="13" t="s">
        <v>287</v>
      </c>
      <c r="D106" s="14" t="s">
        <v>288</v>
      </c>
    </row>
    <row r="107" spans="1:4" x14ac:dyDescent="0.2">
      <c r="A107" s="13">
        <f t="shared" si="1"/>
        <v>101</v>
      </c>
      <c r="B107" s="13" t="s">
        <v>289</v>
      </c>
      <c r="C107" s="8" t="s">
        <v>290</v>
      </c>
      <c r="D107" s="8" t="s">
        <v>291</v>
      </c>
    </row>
    <row r="108" spans="1:4" ht="24" x14ac:dyDescent="0.2">
      <c r="A108" s="13">
        <f t="shared" si="1"/>
        <v>102</v>
      </c>
      <c r="B108" s="13" t="s">
        <v>292</v>
      </c>
      <c r="C108" s="8" t="s">
        <v>293</v>
      </c>
      <c r="D108" s="8" t="s">
        <v>224</v>
      </c>
    </row>
    <row r="109" spans="1:4" ht="159.94999999999999" customHeight="1" x14ac:dyDescent="0.2">
      <c r="A109" s="13">
        <f t="shared" si="1"/>
        <v>103</v>
      </c>
      <c r="B109" s="13" t="s">
        <v>294</v>
      </c>
      <c r="C109" s="8" t="s">
        <v>295</v>
      </c>
      <c r="D109" s="8" t="s">
        <v>296</v>
      </c>
    </row>
    <row r="110" spans="1:4" ht="51.6" customHeight="1" x14ac:dyDescent="0.2">
      <c r="A110" s="13">
        <f t="shared" si="1"/>
        <v>104</v>
      </c>
      <c r="B110" s="13" t="s">
        <v>297</v>
      </c>
      <c r="C110" s="8" t="s">
        <v>298</v>
      </c>
      <c r="D110" s="8" t="s">
        <v>17</v>
      </c>
    </row>
    <row r="111" spans="1:4" ht="60" x14ac:dyDescent="0.2">
      <c r="A111" s="13">
        <f t="shared" si="1"/>
        <v>105</v>
      </c>
      <c r="B111" s="6" t="s">
        <v>299</v>
      </c>
      <c r="C111" s="8" t="s">
        <v>300</v>
      </c>
      <c r="D111" s="8" t="s">
        <v>301</v>
      </c>
    </row>
    <row r="112" spans="1:4" ht="316.5" customHeight="1" x14ac:dyDescent="0.2">
      <c r="A112" s="13">
        <f t="shared" si="1"/>
        <v>106</v>
      </c>
      <c r="B112" s="6" t="s">
        <v>302</v>
      </c>
      <c r="C112" s="8" t="s">
        <v>303</v>
      </c>
      <c r="D112" s="8" t="s">
        <v>304</v>
      </c>
    </row>
    <row r="113" spans="1:4" ht="78" customHeight="1" x14ac:dyDescent="0.2">
      <c r="A113" s="13">
        <f t="shared" si="1"/>
        <v>107</v>
      </c>
      <c r="B113" s="6" t="s">
        <v>302</v>
      </c>
      <c r="C113" s="8" t="s">
        <v>305</v>
      </c>
      <c r="D113" s="14" t="s">
        <v>306</v>
      </c>
    </row>
    <row r="114" spans="1:4" ht="159" customHeight="1" x14ac:dyDescent="0.2">
      <c r="A114" s="13">
        <f t="shared" si="1"/>
        <v>108</v>
      </c>
      <c r="B114" s="6" t="s">
        <v>302</v>
      </c>
      <c r="C114" s="8" t="s">
        <v>307</v>
      </c>
      <c r="D114" s="8" t="s">
        <v>308</v>
      </c>
    </row>
    <row r="115" spans="1:4" ht="156" x14ac:dyDescent="0.2">
      <c r="A115" s="13">
        <f t="shared" si="1"/>
        <v>109</v>
      </c>
      <c r="B115" s="6" t="s">
        <v>302</v>
      </c>
      <c r="C115" s="13" t="s">
        <v>309</v>
      </c>
      <c r="D115" s="19" t="s">
        <v>310</v>
      </c>
    </row>
    <row r="116" spans="1:4" ht="36" x14ac:dyDescent="0.2">
      <c r="A116" s="13">
        <f t="shared" si="1"/>
        <v>110</v>
      </c>
      <c r="B116" s="13" t="s">
        <v>311</v>
      </c>
      <c r="C116" s="13" t="s">
        <v>312</v>
      </c>
      <c r="D116" s="13" t="s">
        <v>313</v>
      </c>
    </row>
    <row r="117" spans="1:4" ht="42" customHeight="1" x14ac:dyDescent="0.2">
      <c r="A117" s="13">
        <f t="shared" si="1"/>
        <v>111</v>
      </c>
      <c r="B117" s="6">
        <v>243</v>
      </c>
      <c r="C117" s="8" t="s">
        <v>314</v>
      </c>
      <c r="D117" s="8" t="s">
        <v>315</v>
      </c>
    </row>
    <row r="118" spans="1:4" ht="60.95" customHeight="1" x14ac:dyDescent="0.2">
      <c r="A118" s="13">
        <f t="shared" si="1"/>
        <v>112</v>
      </c>
      <c r="B118" s="6">
        <v>243</v>
      </c>
      <c r="C118" s="13" t="s">
        <v>316</v>
      </c>
      <c r="D118" s="13" t="s">
        <v>317</v>
      </c>
    </row>
    <row r="119" spans="1:4" ht="36" x14ac:dyDescent="0.2">
      <c r="A119" s="13">
        <f t="shared" si="1"/>
        <v>113</v>
      </c>
      <c r="B119" s="6" t="s">
        <v>302</v>
      </c>
      <c r="C119" s="8" t="s">
        <v>318</v>
      </c>
      <c r="D119" s="8" t="s">
        <v>319</v>
      </c>
    </row>
    <row r="120" spans="1:4" ht="36" x14ac:dyDescent="0.2">
      <c r="A120" s="13">
        <f t="shared" si="1"/>
        <v>114</v>
      </c>
      <c r="B120" s="6" t="s">
        <v>320</v>
      </c>
      <c r="C120" s="13" t="s">
        <v>321</v>
      </c>
      <c r="D120" s="13" t="s">
        <v>322</v>
      </c>
    </row>
    <row r="121" spans="1:4" ht="36" x14ac:dyDescent="0.2">
      <c r="A121" s="13">
        <f t="shared" si="1"/>
        <v>115</v>
      </c>
      <c r="B121" s="6" t="s">
        <v>323</v>
      </c>
      <c r="C121" s="8" t="s">
        <v>324</v>
      </c>
      <c r="D121" s="8" t="s">
        <v>325</v>
      </c>
    </row>
    <row r="122" spans="1:4" ht="72.95" customHeight="1" x14ac:dyDescent="0.2">
      <c r="A122" s="13">
        <f t="shared" si="1"/>
        <v>116</v>
      </c>
      <c r="B122" s="6" t="s">
        <v>326</v>
      </c>
      <c r="C122" s="13" t="s">
        <v>327</v>
      </c>
      <c r="D122" s="13" t="s">
        <v>328</v>
      </c>
    </row>
    <row r="123" spans="1:4" ht="48" x14ac:dyDescent="0.2">
      <c r="A123" s="13">
        <f t="shared" si="1"/>
        <v>117</v>
      </c>
      <c r="B123" s="6" t="s">
        <v>329</v>
      </c>
      <c r="C123" s="8" t="s">
        <v>330</v>
      </c>
      <c r="D123" s="8" t="s">
        <v>331</v>
      </c>
    </row>
    <row r="124" spans="1:4" ht="36" x14ac:dyDescent="0.2">
      <c r="A124" s="13">
        <f t="shared" si="1"/>
        <v>118</v>
      </c>
      <c r="B124" s="6" t="s">
        <v>326</v>
      </c>
      <c r="C124" s="13" t="s">
        <v>332</v>
      </c>
      <c r="D124" s="13" t="s">
        <v>96</v>
      </c>
    </row>
    <row r="125" spans="1:4" ht="84" x14ac:dyDescent="0.2">
      <c r="A125" s="13">
        <f t="shared" si="1"/>
        <v>119</v>
      </c>
      <c r="B125" s="6">
        <v>560</v>
      </c>
      <c r="C125" s="8" t="s">
        <v>333</v>
      </c>
      <c r="D125" s="8" t="s">
        <v>334</v>
      </c>
    </row>
    <row r="126" spans="1:4" ht="192" x14ac:dyDescent="0.2">
      <c r="A126" s="13">
        <f t="shared" si="1"/>
        <v>120</v>
      </c>
      <c r="B126" s="6" t="s">
        <v>335</v>
      </c>
      <c r="C126" s="13" t="s">
        <v>336</v>
      </c>
      <c r="D126" s="13" t="s">
        <v>337</v>
      </c>
    </row>
    <row r="127" spans="1:4" ht="60" x14ac:dyDescent="0.2">
      <c r="A127" s="13">
        <f t="shared" si="1"/>
        <v>121</v>
      </c>
      <c r="B127" s="6" t="s">
        <v>338</v>
      </c>
      <c r="C127" s="8" t="s">
        <v>339</v>
      </c>
      <c r="D127" s="8" t="s">
        <v>96</v>
      </c>
    </row>
    <row r="128" spans="1:4" ht="84" x14ac:dyDescent="0.2">
      <c r="A128" s="13">
        <f t="shared" si="1"/>
        <v>122</v>
      </c>
      <c r="B128" s="6" t="s">
        <v>340</v>
      </c>
      <c r="C128" s="13" t="s">
        <v>341</v>
      </c>
      <c r="D128" s="13" t="s">
        <v>342</v>
      </c>
    </row>
    <row r="129" spans="1:4" ht="108" x14ac:dyDescent="0.2">
      <c r="A129" s="13">
        <f t="shared" si="1"/>
        <v>123</v>
      </c>
      <c r="B129" s="6" t="s">
        <v>343</v>
      </c>
      <c r="C129" s="8" t="s">
        <v>344</v>
      </c>
      <c r="D129" s="8" t="s">
        <v>345</v>
      </c>
    </row>
    <row r="130" spans="1:4" ht="56.1" customHeight="1" x14ac:dyDescent="0.2">
      <c r="A130" s="13">
        <f t="shared" si="1"/>
        <v>124</v>
      </c>
      <c r="B130" s="6" t="s">
        <v>346</v>
      </c>
      <c r="C130" s="13" t="s">
        <v>347</v>
      </c>
      <c r="D130" s="13" t="s">
        <v>348</v>
      </c>
    </row>
    <row r="131" spans="1:4" ht="409.5" x14ac:dyDescent="0.2">
      <c r="A131" s="13">
        <f t="shared" si="1"/>
        <v>125</v>
      </c>
      <c r="B131" s="13" t="s">
        <v>349</v>
      </c>
      <c r="C131" s="13" t="s">
        <v>350</v>
      </c>
      <c r="D131" s="13" t="s">
        <v>351</v>
      </c>
    </row>
    <row r="132" spans="1:4" ht="84" x14ac:dyDescent="0.2">
      <c r="A132" s="21">
        <f>ROW() - ROW([1]!Tabel1[[#Headers],[Nr.]])</f>
        <v>126</v>
      </c>
      <c r="B132" s="22" t="s">
        <v>353</v>
      </c>
      <c r="C132" s="23" t="s">
        <v>352</v>
      </c>
      <c r="D132" s="22" t="s">
        <v>354</v>
      </c>
    </row>
  </sheetData>
  <pageMargins left="0.59055118110236227" right="0.59055118110236227" top="0.74803149606299213" bottom="0.74803149606299213" header="0.51181102362204722" footer="0.51181102362204722"/>
  <pageSetup paperSize="9" scale="85" orientation="landscape" r:id="rId1"/>
  <headerFooter>
    <oddHeader>&amp;R&amp;8VU medisch centrum - projectbureau huisvesting</oddHeader>
    <oddFooter>&amp;L&amp;8&amp;F&amp;C_x000D_&amp;1#&amp;"Aptos"&amp;8&amp;K000000 Sensitivity Classification: Public&amp;R&amp;8Blad &amp;P van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EAA4EB21A9784B91C2E68B300110DB" ma:contentTypeVersion="3" ma:contentTypeDescription="Een nieuw document maken." ma:contentTypeScope="" ma:versionID="cadf6016982bf0e615b427e2e22d0f8b">
  <xsd:schema xmlns:xsd="http://www.w3.org/2001/XMLSchema" xmlns:xs="http://www.w3.org/2001/XMLSchema" xmlns:p="http://schemas.microsoft.com/office/2006/metadata/properties" xmlns:ns2="3fb77193-5070-4f93-8e2b-1951b0e3141e" targetNamespace="http://schemas.microsoft.com/office/2006/metadata/properties" ma:root="true" ma:fieldsID="55e2e3d4b3db407058b413a65408b5ee" ns2:_="">
    <xsd:import namespace="3fb77193-5070-4f93-8e2b-1951b0e3141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b77193-5070-4f93-8e2b-1951b0e314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2095D9-F2C0-4409-B5A6-FBB1D9C5A9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b77193-5070-4f93-8e2b-1951b0e314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F3FAC2-EA4D-432B-9B6A-D39705F070F9}">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3fb77193-5070-4f93-8e2b-1951b0e3141e"/>
    <ds:schemaRef ds:uri="http://www.w3.org/XML/1998/namespace"/>
  </ds:schemaRefs>
</ds:datastoreItem>
</file>

<file path=customXml/itemProps3.xml><?xml version="1.0" encoding="utf-8"?>
<ds:datastoreItem xmlns:ds="http://schemas.openxmlformats.org/officeDocument/2006/customXml" ds:itemID="{F397F552-7EEE-4FA3-9227-4484018599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FormatNvI</vt:lpstr>
      <vt:lpstr>FormatNvI!Afdrukbereik</vt:lpstr>
      <vt:lpstr>FormatNvI!Afdruktitels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Beek, Albert van de</dc:creator>
  <cp:keywords/>
  <dc:description/>
  <cp:lastModifiedBy>Dolder, R. van den (Rick)</cp:lastModifiedBy>
  <cp:revision/>
  <dcterms:created xsi:type="dcterms:W3CDTF">2011-05-31T13:02:54Z</dcterms:created>
  <dcterms:modified xsi:type="dcterms:W3CDTF">2026-04-21T07:48:08Z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0x01010019EAA4EB21A9784B91C2E68B300110DB</vt:lpwstr>
  </property>
  <property fmtid="{D5CDD505-2E9C-101B-9397-08002B2CF9AE}" pid="3" name="MediaServiceImageTags">
    <vt:lpwstr/>
  </property>
  <property fmtid="{D5CDD505-2E9C-101B-9397-08002B2CF9AE}" pid="4" name="Order">
    <vt:r8>53000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72f4dc5f-dd59-42d3-ad70-31bc3246af1a_Enabled">
    <vt:lpwstr>true</vt:lpwstr>
  </property>
  <property fmtid="{D5CDD505-2E9C-101B-9397-08002B2CF9AE}" pid="12" name="MSIP_Label_72f4dc5f-dd59-42d3-ad70-31bc3246af1a_SetDate">
    <vt:lpwstr>2026-04-07T07:39:04Z</vt:lpwstr>
  </property>
  <property fmtid="{D5CDD505-2E9C-101B-9397-08002B2CF9AE}" pid="13" name="MSIP_Label_72f4dc5f-dd59-42d3-ad70-31bc3246af1a_Method">
    <vt:lpwstr>Privileged</vt:lpwstr>
  </property>
  <property fmtid="{D5CDD505-2E9C-101B-9397-08002B2CF9AE}" pid="14" name="MSIP_Label_72f4dc5f-dd59-42d3-ad70-31bc3246af1a_Name">
    <vt:lpwstr>Public-footer</vt:lpwstr>
  </property>
  <property fmtid="{D5CDD505-2E9C-101B-9397-08002B2CF9AE}" pid="15" name="MSIP_Label_72f4dc5f-dd59-42d3-ad70-31bc3246af1a_SiteId">
    <vt:lpwstr>01e16f79-1680-4f82-993b-e74a1f3c6c85</vt:lpwstr>
  </property>
  <property fmtid="{D5CDD505-2E9C-101B-9397-08002B2CF9AE}" pid="16" name="MSIP_Label_72f4dc5f-dd59-42d3-ad70-31bc3246af1a_ActionId">
    <vt:lpwstr>dd643984-310c-449b-ae18-ecda304adc60</vt:lpwstr>
  </property>
  <property fmtid="{D5CDD505-2E9C-101B-9397-08002B2CF9AE}" pid="17" name="MSIP_Label_72f4dc5f-dd59-42d3-ad70-31bc3246af1a_ContentBits">
    <vt:lpwstr>2</vt:lpwstr>
  </property>
  <property fmtid="{D5CDD505-2E9C-101B-9397-08002B2CF9AE}" pid="18" name="MSIP_Label_72f4dc5f-dd59-42d3-ad70-31bc3246af1a_Tag">
    <vt:lpwstr>10, 0, 1, 1</vt:lpwstr>
  </property>
</Properties>
</file>